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omputer\Desktop\LPPD 2019 VER EKPPD\"/>
    </mc:Choice>
  </mc:AlternateContent>
  <bookViews>
    <workbookView xWindow="0" yWindow="0" windowWidth="20490" windowHeight="7455"/>
  </bookViews>
  <sheets>
    <sheet name="Sheet1 (2)" sheetId="2"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6" i="2" l="1"/>
  <c r="I144" i="2" l="1"/>
  <c r="I142" i="2"/>
  <c r="I140" i="2"/>
  <c r="I138" i="2"/>
  <c r="I136" i="2"/>
  <c r="I132" i="2"/>
  <c r="I130" i="2"/>
  <c r="I128" i="2"/>
  <c r="I126" i="2"/>
  <c r="I115" i="2"/>
  <c r="I113" i="2"/>
  <c r="I111" i="2"/>
  <c r="I109" i="2"/>
  <c r="I107" i="2"/>
  <c r="I82" i="2"/>
  <c r="H78" i="2"/>
  <c r="H77" i="2"/>
  <c r="H68" i="2"/>
  <c r="I68" i="2" s="1"/>
  <c r="I63" i="2"/>
  <c r="I17" i="2"/>
  <c r="I13" i="2"/>
  <c r="I10" i="2"/>
  <c r="H76" i="2" l="1"/>
  <c r="I76" i="2" s="1"/>
</calcChain>
</file>

<file path=xl/sharedStrings.xml><?xml version="1.0" encoding="utf-8"?>
<sst xmlns="http://schemas.openxmlformats.org/spreadsheetml/2006/main" count="392" uniqueCount="361">
  <si>
    <t xml:space="preserve">LAMPIRAN III.1: FORMAT IKK UNTUK KABUPATEN </t>
  </si>
  <si>
    <t>TATARAN PENGAMBIL KEBIJAKAN</t>
  </si>
  <si>
    <t>DALAM RANGKA EKPPD TERHADAP LPPD TAHUN 2018</t>
  </si>
  <si>
    <t xml:space="preserve">KABUPATEN BERAU </t>
  </si>
  <si>
    <t>NO</t>
  </si>
  <si>
    <t>ASPEK</t>
  </si>
  <si>
    <t>FOKUS</t>
  </si>
  <si>
    <t>IKK</t>
  </si>
  <si>
    <t>RUMUS PERHITUNGAN</t>
  </si>
  <si>
    <t>JENIS DATA</t>
  </si>
  <si>
    <t>ISIAN</t>
  </si>
  <si>
    <t>CAPAIAN KINERJA</t>
  </si>
  <si>
    <t>KETENTRAMAN DAN KETERTIBAN UMUM DAERAH</t>
  </si>
  <si>
    <t>Peraturan ttg ketertiban penataan ruang</t>
  </si>
  <si>
    <t xml:space="preserve">Keberadaan PERDA IMB </t>
  </si>
  <si>
    <t>ada/tidak ada  PERDA IMB</t>
  </si>
  <si>
    <t>ada   PERDA IMB</t>
  </si>
  <si>
    <t xml:space="preserve">ADA yaitu :                                                                        1. Perda No 22  Tahun 2003 tentang izin mendirikan bangunan  
2. Perda Nomor 6 Tahun 2011 Tentang Retribusi Ijin Mendirikan Bangunan                                                                                                     3. Perda No 08 Tahun 2015 tentang bangunan gedung                                                                                                                                  </t>
  </si>
  <si>
    <t>ADA</t>
  </si>
  <si>
    <t xml:space="preserve">Rasio Rumah  ber IMB </t>
  </si>
  <si>
    <t xml:space="preserve">Jumlah Rumah ber IMB dibagi jumlah rumah   seluruhnya </t>
  </si>
  <si>
    <t>Jumlah rumah ber IMB sd Akhir tahun 2018</t>
  </si>
  <si>
    <t>Jumlah seluruh rumah s.d akhir tahun 2018</t>
  </si>
  <si>
    <t xml:space="preserve"> Keberadaan PERDA RTRW</t>
  </si>
  <si>
    <t>Ada/tidak ada PERDA RTRW</t>
  </si>
  <si>
    <t xml:space="preserve">Apabila ADA: 
Sebutkan dasar hukumnya
</t>
  </si>
  <si>
    <t xml:space="preserve">ADA Perda Nomor 9 Tahun 2017 Tentang Tata Ruang Wilayah Kabupaten Berau Tahun 2016-2036 </t>
  </si>
  <si>
    <t>Peraturan ttg Kependudukan</t>
  </si>
  <si>
    <t>Pengurusan E- KTP</t>
  </si>
  <si>
    <t xml:space="preserve">Jumlah penduduk yang sudah terekam dalam E-KTP di bagi jumlah penduduk yang wajib ber KTP  </t>
  </si>
  <si>
    <t>Jumlah penduduk yang sudah terekam dalam  E-KTP</t>
  </si>
  <si>
    <t>Jumlah penduduk yang  wajib KTP</t>
  </si>
  <si>
    <t xml:space="preserve">Biaya KTP </t>
  </si>
  <si>
    <t>Biaya KTP dalam PERDA</t>
  </si>
  <si>
    <t>Dasar hukum:
1. PERDA Nomor 30 Tahun 2011 Tentang Penyelenggaraan Administrasi Kependudukan dan Pencatatan Sipil</t>
  </si>
  <si>
    <t>Rp. 0,-</t>
  </si>
  <si>
    <t xml:space="preserve">2. PERDA Nomor 2 Tahun 2012 tentang Retribusi Penggantian Biaya Cetak Kartu Tanda Penduduk dan Akte Catatan Sipil
</t>
  </si>
  <si>
    <t>Aparat satpol PP</t>
  </si>
  <si>
    <t>Rasio personil SatpoL PP terhadap jumlah penduduk</t>
  </si>
  <si>
    <t>Jumlah personil Satpol  PP pada akhir tahun 2018 dibagi jumlah penduduk x 10.000</t>
  </si>
  <si>
    <t>Personil Satpol PP (PNS) pada tahun 2018</t>
  </si>
  <si>
    <t>Penduduk pada akhir tahun 2018</t>
  </si>
  <si>
    <t xml:space="preserve">Kebijakan bidang PSK, PKL, </t>
  </si>
  <si>
    <t>Keberadaan PERDA  tentang PSK, PKL atau  PMKS</t>
  </si>
  <si>
    <t>Ada atau tidak ada PERDA PSK, PKL atau PMKS</t>
  </si>
  <si>
    <t xml:space="preserve">Apabila ADA : 
Sebutkan dasar hukumnya. 
</t>
  </si>
  <si>
    <t xml:space="preserve">ADA yaitu : 
1. Perda Nomor 5 Tahun 2004 tentang Penertiban dan Pembinaan Pedagang Kaki Lima 
2. Perda Nomor 2 Tahun 2007 tentang Pelarangan Pelacuran                                         3. Perda Nomor 13 Tahun 2012 Tentang Ketertiban Umum dan Ketenteraman Masyarakat, (tertuang dalam bagian ke enam pasal 9)
</t>
  </si>
  <si>
    <t>Peraturan tentang Kebersihan Ibukota Kabupaten</t>
  </si>
  <si>
    <t xml:space="preserve">Keberadaan peraturan tentang kebersihan Kabupaten </t>
  </si>
  <si>
    <t xml:space="preserve">Ada atau tidak ada PERDA Kebersihan Kabupaten </t>
  </si>
  <si>
    <t xml:space="preserve">ADA yaitu : 
1. Perda Nomor 17 Tahun 2003 Tentang Kebersihan 
2. Perda Nomor 7 Tahun 2010 tentang Retribusi Pelayanan Persampahan/Kebersihan 
3. Perda Nomor 3 Tahun 2012 tentang Retribusi Penyediaan dan atau Penyedotan Kakus                              4. Perda Nomor 1 Tahun 2017 tentang Pengelolaan Sampah
</t>
  </si>
  <si>
    <t xml:space="preserve">KESELARASAN DAN EFEKTIVITAS HUBUNGAN ANTARA
PEMDA DAN PEMERINTAH, 
SERTA
ANTAR PEMDA
DALAM RANGKA PENGEMBANGAN OTDA
</t>
  </si>
  <si>
    <t>Penyampaian laporan kepada pemerintah</t>
  </si>
  <si>
    <t>Ketepatan waktu penyampaian LPPD berdasarkan PP Nomor 3 tahun 2007</t>
  </si>
  <si>
    <t>Tanggal Penyampaian LPPD 2019 (tanggal/bulan/tahun)</t>
  </si>
  <si>
    <t xml:space="preserve">Surat Pengantar Laporan LPPD </t>
  </si>
  <si>
    <t>Surat Bupati Berau Nomor : 130/132/Pem.B Tanggal 25 Maret 2019 dan disampaikan kepada Gubernur Kalimantan Timur pada tanggal 26 .Maret 2019</t>
  </si>
  <si>
    <t xml:space="preserve">Tepat Waktu </t>
  </si>
  <si>
    <t>Ketepatan waktu penyampaian Laporan keuangan berdasarkan PP Nomor 8 tahun 2008</t>
  </si>
  <si>
    <t>Tanggal Penyampaian Laporan Keuangan 2019 berdasarkan bukti tanda terima (tanggal/bulan/tahun)</t>
  </si>
  <si>
    <t xml:space="preserve">Surat Pengantar Laporan Keuangan </t>
  </si>
  <si>
    <t xml:space="preserve">Berita Acara Serah Terima Laporan Keuangan Pemerintah daerah Kabupaten Berau Tanggal 29 Maret 2019, dan Surat Bupati Berau Nomor : 900/1238/BPKAD-D/2019 Tanggal 27 Maret 2019 Perihal Rencana Penyampaian LKPD Tahun Anggaran 2018 </t>
  </si>
  <si>
    <t>Ketepatan waktu penyampaian Laporan kinerja berdasarkan PP Nomor 8 tahun 2006</t>
  </si>
  <si>
    <t>Tanggal Penyampaian Laporan Kinerja 2019 berdasarkan bukti tanda terima (tanggal/bulan/tahun)</t>
  </si>
  <si>
    <t>Print screen Bukti Penyempaian secara online (e SAKIP Review) dan Surat Pengantar Laporan LAKIP</t>
  </si>
  <si>
    <t xml:space="preserve">Print Screen Penyempian secara Online melalui siharka.menpan.go.id pada tanggal 26 Maret 2019 dan Surat Bupati Berau Nomor : 065/88/Org Tanggal 21 Maret 2018 dan disampaikan kepada Gubernur Kalimantan Timur di Samarinda tanggal 1 April 2018 </t>
  </si>
  <si>
    <t>Implementasi SPM</t>
  </si>
  <si>
    <t>Jumlah urusan wajib yang sudah diterapkan SPM nya berdasarkan pedoman yang diterbitkan oleh Pemerintah</t>
  </si>
  <si>
    <t>Jumlah urusan wajib yang sudah diterapkan SPM nya berdasarkan Penetapan oleh Menteri/ Pimpinan LPND.</t>
  </si>
  <si>
    <t xml:space="preserve">Urusan yang diterapkan SPM nya oleh Pemda adalah sebanyak 6 urusan yang terdiri dari : </t>
  </si>
  <si>
    <t xml:space="preserve">6 SPM </t>
  </si>
  <si>
    <t>1. Urusan Pendidikan</t>
  </si>
  <si>
    <t>2. Urusan Kesehatan</t>
  </si>
  <si>
    <t xml:space="preserve"> </t>
  </si>
  <si>
    <t>Frekuensi Kerjasama dengan daerah lain</t>
  </si>
  <si>
    <t>Jumlah MOU yang masih berlaku per tahun 2018</t>
  </si>
  <si>
    <t xml:space="preserve">Jumlah MOU yang masih berlaku pertahun 2018 sebanyak 43 MOU yang terdiri dari : </t>
  </si>
  <si>
    <t>Perjanjian Kerjasama Dinas Pendidikan dan Kebudayaan Provinsi Kalimantan Timur dengan Dinas Pendidikan Kabupaten Berau Nomor : 197/4460/DISDIKBUD.IC/2018 dan Nomor : 800/394/DISDIK-KAB/II/2018</t>
  </si>
  <si>
    <t>Perjanjian Kerjasama Bagian Layanan Pengadaan Barang dan Jasa Setda Kab. Berau dengan Bagian Pengadaan Barang dan Jasa Setda Prov. Kaltim Nomor : 810/566/BLPBJP/B.AP dan Nomor 810/104/BLP-I/IV.2018</t>
  </si>
  <si>
    <t>Perjanjian Kerjasama Bagian Layanan Pengadaan Barang dan Jasa Setda Kab. Berau dengan Bagian Pengadaan Barang dan Jasa Setda Kabupaten Gorontalo Nomor : 810/105/BLP-I/IV/2018 dan Nomor : 027/88/BAG BPBJ</t>
  </si>
  <si>
    <t>Nota Kesepahaman DLHK Kab. Berau dengan Balai Riset dan Standarisasi Industri Samarinda Nomor : 660.2B/577/DLHK-I dengan Nomor 89/BPPI/BRSSd/MOU/VII/2017</t>
  </si>
  <si>
    <t>Perjanjian Kerjasama Kementerian Kesehatan dengan RSUD dr. Abdul Rivai Kab. Berau Nomor : HK.02.04/2/4901/2018 dan Nomor 445/1384/PBMI-2/XII/2018</t>
  </si>
  <si>
    <t>Perjanjian Kerjasama RSUD dr. Abdul Rivai Kab. Berau dengan Balai Pengamanan Fasilitas Kesehatan Surabaya Nomor : 445/068/PBMI-2/X/2017 dan Nomor HK.03.01.XLIX.I/3520/2017</t>
  </si>
  <si>
    <t>Perjanjian Kerjasama Dinas Kesehatan Prov Kaltim dengan RSUD dr. Abdul Rivai Kab. Berau Nomor : 445/0086/P2P/IV/2018 dan Nomor 445/407/PBMI-2/IV/2018</t>
  </si>
  <si>
    <t>Perjanjian Kerjasama UPT RSD dr. H. Soemarno Sosroatmodjo Kab. Bulungan dengan RSUD dr. Abdul Rivai Kab. Berau Nomor : 415.4/17/PRJ/DIR/RSDSS/VIII/2017 dan Nomor 445/1062/TU-I/VIII/2017</t>
  </si>
  <si>
    <t>Perjanjian Kerjasama UPT RSD dr. H. Soemarno Sosroatmodjo Kab. Bulungan dengan BLUD RSUD dr. Abdul Rivai Kab. Berau Nomor : 415.4/14/PRJ/DIR/RSDSS/VIII/2017 dan Nomor 445/1063/TU-I/VIII/2017</t>
  </si>
  <si>
    <t>Surat Perjanjian RSUD dr. Abdul Rivai Kab. Berau dengan Balai Pengamanan Fasilitas Kesehatan Surabaya Nomor : 445/312/TU-I/III/2018 dan Nomor HK.03.01/XLIX.2/851/2018</t>
  </si>
  <si>
    <t>Perjanjian Kerjasama Politeknik Kesehatan Kemenkes Kaltim dengan RSUD dr. Abdul Rivai Kab. Berau nomor : HK.03.01/I.3/7202/2018 dan Nomor : 445/1012/PBMI-2/X/2018</t>
  </si>
  <si>
    <t>Perjanjian Kerjasama BPJS Ketenagakerjaan dengan RSUD dr Abdul Rivai Kab. Berau Nomor : PER/05/03 2018 dan nomor 445/289/PBMI-2/III/2018</t>
  </si>
  <si>
    <t>Perjanjian Kerjasama RSUD dr. Abdul Rivai Kab. Berau dengan Kementerian Agama Kabupaten Berau Nomor : 445/784/PBMI-2/VIII/2018 dan Nomor 2022/KK.16.05/I/HM.01/II/2018</t>
  </si>
  <si>
    <t>Perjanjian Kerjasama Perwakilan BKKBN Prov. Kaltim dengan DPPKBPPPA Kab. Berau Nomor : .../HK-005/JI/2018 dan Nomor : 479/1048/SEK.I/2018</t>
  </si>
  <si>
    <t xml:space="preserve">Perjanjian Kerjasama DPMPTSP Prov Kaltim dengan DPMPTSP Kab. Berau Nomor : 119/2687/DPMPTSP-II/2018 dan Nomor : 503/535/DPMPTSP-I/X/2018 </t>
  </si>
  <si>
    <t>Perjanjian Kerjasama dengan Badan Pendidikan dan Pelatihan Kab. Berau dengan PKP2A III LAN   Nomor : 893.3./834/BKPP-II/2018 dan Nomor : 1573/PKP.3.1/HKM.03</t>
  </si>
  <si>
    <t xml:space="preserve">Perjanjian Kerjasama  Pemkab. Berau dengan PKP2A III LAN Samarida Nomor :893.3/215/BKPP-II/2018 Nomor : 367/PKP.3/HKM.03 </t>
  </si>
  <si>
    <t>Perjanjian Kerjasama BKPP Kab Berau dengan BANDIKLAT Prov JATIM Nomor : 893.3/1169/BKPP-II/2018 dan Nomor : 893.3/31753/205.5.1/2018</t>
  </si>
  <si>
    <t xml:space="preserve">Perjanjian Kerjasama BKPP Kab. Berau dengan PKP2A III LAN Samarinda   Nomor : 893.3./478/BKPP-II/2018 dan Nomor : 797/PKP.3/HKM.03 </t>
  </si>
  <si>
    <t xml:space="preserve">Perjanjian Kerjasama BKPP Kab. Berau dengan Badan Pendidikan dan Pelatihan Propinsi Jawa Timur  Nomor : 893.3./1168/BKPP-II/2018 Nomor : 893.4/50502/205.2/2018 </t>
  </si>
  <si>
    <t>Perjanjian Kerjasama Pemerintah Kab. Berau dengan BPKP Prov. Kaltim dengan PT. BPD KALTIMTARA Nomor : 900/759/BPKAD-A/2017 dan Nomor : PRJ-35/PW17/3/2017 dan Nomor : 2835/C-2/BPD-TJR/XI/2017</t>
  </si>
  <si>
    <t>Nota Kesepahaman Pemerintah Kabupaten Berau dengan BPKP Prov. Kaltim Nomor : 180/16-PRJJ/HK/2016 dan Nomor : NK-21/PW/17/3/2016</t>
  </si>
  <si>
    <t>Kesepakatan Bersama Pemprov Kaltim dengan Pemkab Berau Nomor : 119/4799/B.HUMAS/2017 dan Nomor : 197/35-PRJJ/KPWPDT/2017</t>
  </si>
  <si>
    <t xml:space="preserve">Nota Kesepahaman  Pemerintah Kabupaten Berau  dan RSUD Atma Husada Mahakam Samarinda Nomor : 59.2/11-PRJJ/KPWPDT/2017 dan  Nomor : 445/25/RSJD AHM-YM/2017 </t>
  </si>
  <si>
    <t>Nota Kesepahaman Pemerintah Kabupaten Berau dengan Lembaga Administrasi Negara Nomor : 197/35-PRJJ/KPWPDT/2017 dan Nomor : 53/K.1/HKM.03.1</t>
  </si>
  <si>
    <t xml:space="preserve">Nota Kesepahaman Pemerintah Kabupaten Berau dan Badan Pengkajian dan Penerapan Teknologi (BPPT) Nomor : 59.2/22-PRJJ/KPWPDT/2017 dan Nomor : 53/NK/BPPT-PEMKAB.BERAU/08/2017  </t>
  </si>
  <si>
    <t>Perjanjian Kerjasama RSUD dr. Abdul Rivai Kabupaten Berau dengan BPFK Surabaya Nomor : 445/068/PBMI-2/X/2017 dan Nomor : HK-03.01/XLIX.1/3520/2017</t>
  </si>
  <si>
    <t xml:space="preserve">Kesepakatan Bersama antara Pemerintah Kabupaten Berau dengan Kantor Wilayah Direktorat Jenderal Pajak Kalimantan Timur dan Utara Nomor 180/3/PRJJ/HK/2016 dan Nomor : MOU-2/WPJ.14/2016 </t>
  </si>
  <si>
    <t>Kesepakatan Bersama antara Pemerintah Kabupaten Berau dan Kepolisian Resor Berau serta Dinas Pendapatan Propinsi Kalimantan Timur Nomor Nomor : 180-PRJJ/HK/2016 ,  Nomor : B/11/VI/2016 dan UPT  : 973/611/PENDA.II/2016</t>
  </si>
  <si>
    <t xml:space="preserve">Perjanjian kerjasama antara Dinas Kesehatan Kabupaten Berau dengan Rumah Sakit Jiwa Daerah ATMA Husada Mahakam Samarinda Prov Kaltim Nomor : 440/032/Jamkesda/VIII/2017 dan Nomor : 445/27/RSJD AHM-YM/2017 </t>
  </si>
  <si>
    <t>KESELARASAN ANTARA KEBIJAKAN PEMDA DENGAN KEBIJAKAN PEMERINTAH</t>
  </si>
  <si>
    <t>Sinkronisasi Pelaksanaan pembangunan nasional dan daerah</t>
  </si>
  <si>
    <t xml:space="preserve">Kesesuaian prioritas pembangunan </t>
  </si>
  <si>
    <t xml:space="preserve">Jumlah prioritas pembangunan daerah dibagi Jumlah prioritas pembangunan nasional </t>
  </si>
  <si>
    <t>Prioritas pembangunan daerah (RKPD) yang mendukung prioritas pembangunan nasional</t>
  </si>
  <si>
    <t>Kewenangan</t>
  </si>
  <si>
    <t>Jumlah urusan wajib yang diselenggarakan daerah</t>
  </si>
  <si>
    <t>Jumlah urusan yang dilaksanakan daerah dibagi 24 (Jumlah urusan wajib di UU No 23/2014) X 100%</t>
  </si>
  <si>
    <t>Urusan Wajib yang dilaksanakan pada tahun 2018</t>
  </si>
  <si>
    <t xml:space="preserve">24 urusan wajib </t>
  </si>
  <si>
    <t>Keuangan</t>
  </si>
  <si>
    <t>Waktu penetapan  PERDA  APBD 2018</t>
  </si>
  <si>
    <t>Tepat atau tidak tepat  waktu penetapan PERDA  APBD 2018</t>
  </si>
  <si>
    <t>Tanggal Penetapan PERDA APBD 2018</t>
  </si>
  <si>
    <t>21 Desember 2017</t>
  </si>
  <si>
    <t>Keberadaan Perda tentang pengelolaan keuangan daerah berdasarkan PP Nomor 58 tahun 2005</t>
  </si>
  <si>
    <t>Ada atau tidak adanya  PERDA ttg pengelolaan keuangan daerah</t>
  </si>
  <si>
    <t xml:space="preserve">Apabila ADA :
Sebutkan legal formalnya. 
</t>
  </si>
  <si>
    <t xml:space="preserve">ADA yaitu : 
Perda Nomor 8 Tahun 2009 tentang pokok pokok pengelolaan keuangan daerah 
</t>
  </si>
  <si>
    <t xml:space="preserve">belanja untuk pelayanan dasar </t>
  </si>
  <si>
    <t>Jumlah belanja untuk pelayanan dasar dibagi Jumlah total belanja X 100%</t>
  </si>
  <si>
    <t>Total Belanja pelayanan dasar APBD Tahun 2018 (REALISASI)</t>
  </si>
  <si>
    <t xml:space="preserve">3. Urusan PU dan Penataan Ruang </t>
  </si>
  <si>
    <t xml:space="preserve">4. Urusan Perumahan Rakyat dan KP </t>
  </si>
  <si>
    <t xml:space="preserve">5. Urusan Trantibum dan Linmas </t>
  </si>
  <si>
    <t xml:space="preserve">6. Urusan Sosial </t>
  </si>
  <si>
    <t>Total Belanja APBD 2018 (REALISASI)</t>
  </si>
  <si>
    <t>belanja untuk urusan pendidikan dan kesehatan</t>
  </si>
  <si>
    <t>Jumlah belanja untuk kesehatan dan pendidikan dibagi Jumlah total belanja x 100%</t>
  </si>
  <si>
    <t>Total belanja urusan pendidikan dan kesehatan</t>
  </si>
  <si>
    <t>Pelayanan publik</t>
  </si>
  <si>
    <t>Keberadaan PERDA tentang Standar Pelayanan Publik sesuai dengan peraturan perundang-undangan</t>
  </si>
  <si>
    <t xml:space="preserve">Ada atau tidak adanya  standar pelayanan publik </t>
  </si>
  <si>
    <t xml:space="preserve">ada/tidak PERDA tentang Standar Pelayanan Publik </t>
  </si>
  <si>
    <t>Ada</t>
  </si>
  <si>
    <t xml:space="preserve"> 2.  Peraturan Bupati Nomor 14 Tahun 2016 Tentang Pedoman Umum Penyelenggaraan Pelayanan Publik</t>
  </si>
  <si>
    <t>Kepegawaian</t>
  </si>
  <si>
    <t>Rasio PNS terhadap penduduk</t>
  </si>
  <si>
    <t>Jumlah PNS Kabupaten  dibagi jumlah penduduk</t>
  </si>
  <si>
    <t>Jumlah PNS Kabupaten  akhir tahun 2018</t>
  </si>
  <si>
    <t>Sistem Informasi Kepegawaian</t>
  </si>
  <si>
    <t>Ada atau tidak adanya data base kepegawaian</t>
  </si>
  <si>
    <t>1. Jenis Sistem Informasi Kepegawaian #1</t>
  </si>
  <si>
    <t>SIM Kepegawaian</t>
  </si>
  <si>
    <t>2. Jenis Sistem Informasi Kepegawaian #2</t>
  </si>
  <si>
    <t>SAPK (Sistem Aplikasi Pelayanan Kepegawaian)</t>
  </si>
  <si>
    <t>Kelembagaan</t>
  </si>
  <si>
    <t>Penataan Perangkat Daerah</t>
  </si>
  <si>
    <t>Jumlah pembentukan Perangkat Daerah berdasarkan PP Nomor 18 tahun 2016</t>
  </si>
  <si>
    <t>Jumlah Perangkat Daerah Sebagai Berikut:</t>
  </si>
  <si>
    <t xml:space="preserve">47 OPD </t>
  </si>
  <si>
    <t>1. Bagian (Sekretariat Daerah)</t>
  </si>
  <si>
    <t>EFEKTIVITAS HUBUNGAN ANTARA PEMDA DAN DPRD</t>
  </si>
  <si>
    <t>Produk peraturan perundangan</t>
  </si>
  <si>
    <t>PERDA yang ditetapkan tahun 2018</t>
  </si>
  <si>
    <t>Jumlah PERDA yang ditetapkan dalam tahun 2018</t>
  </si>
  <si>
    <t>PERDA yang ditetapkan dalam tahun 2018</t>
  </si>
  <si>
    <t>1. No dan Tgl PERDA yang ditetapkan tahun 2018 #1</t>
  </si>
  <si>
    <t xml:space="preserve">1. Nomor 1 Tanggal 15 Januari 2018 </t>
  </si>
  <si>
    <t>2. No dan Tgl PERDA yang ditetapkan tahun 2018 #2</t>
  </si>
  <si>
    <t>2. Nomor 2 Tanggal 26 Januari 2018</t>
  </si>
  <si>
    <t>3. No dan Tgl PERDA yang ditetapkan tahun 2018 #3</t>
  </si>
  <si>
    <t>3. Nomor 3 Tanggal 26 Januari 2018</t>
  </si>
  <si>
    <t>4. No dan Tgl PERDA yang ditetapkan tahun 2018 #4</t>
  </si>
  <si>
    <t>4. Nomor 4 Tanggal 26 Januari 2018</t>
  </si>
  <si>
    <t>5. No dan Tgl PERDA yang ditetapkan tahun 2018 #5</t>
  </si>
  <si>
    <t>5. Nomor 5 Tanggal 04 Juni 2018</t>
  </si>
  <si>
    <t>6. No dan Tgl PERDA yang ditetapkan tahun 2018 #6</t>
  </si>
  <si>
    <t>6. Nomor 6 Tanggal 04 Juni 2018</t>
  </si>
  <si>
    <t>7. No dan Tgl PERDA yang ditetapkan tahun 2018 #7</t>
  </si>
  <si>
    <t>7. Nomor 7 Tanggal 04 Juni 2018</t>
  </si>
  <si>
    <t>8. No dan Tgl PERDA yang ditetapkan tahun 2018 #8</t>
  </si>
  <si>
    <t>8. Nomor 8 Tanggal 04 Juni 2018</t>
  </si>
  <si>
    <t>9. No dan Tgl PERDA yang ditetapkan tahun 2018 #9</t>
  </si>
  <si>
    <t>9. Nomor 9 Tanggal 04 Juni 2018</t>
  </si>
  <si>
    <t>10. No dan Tgl PERDA yang ditetapkan tahun 2018 #10</t>
  </si>
  <si>
    <t>10. Nomor 10 Tanggal 16 Oktober 2018</t>
  </si>
  <si>
    <t>11. No dan Tgl PERDA yang ditetapkan tahun 2018 #11</t>
  </si>
  <si>
    <t>10. Nomor 11 Tanggal 19 Desember 2018</t>
  </si>
  <si>
    <t>Raperda yang diajukan tahun berjalan</t>
  </si>
  <si>
    <t>Jumlah Raperda yang disetujui DPRD tahun 2018</t>
  </si>
  <si>
    <t>Jumlah RAPERDA yang disetujui DPRD tahun 2018 dibagi Jumlah RAPERDA yang diusulkan tahun 2018</t>
  </si>
  <si>
    <t>RAPERDA yang disetujui DPRD tahun 2018</t>
  </si>
  <si>
    <t>RAPERDA yang diusulkan  tahun 2018</t>
  </si>
  <si>
    <t>EFEKTIVITAS PROSES PENGAMBILAN KEPUTUSAN OLEH DPRD BESERTA TINDAK LANJUT PELAKSANAAN KEPUTUSAN</t>
  </si>
  <si>
    <t>Keputusan DPRD yang ditindaklanjuti</t>
  </si>
  <si>
    <t>Keputusan DPRD yang  ditindaklanjuti oleh Pemda</t>
  </si>
  <si>
    <t>Jumlah keputusan DPRD yang ditindaklanjuti oleh DPRD dibagi jumlah keputusan DPRD yang dihasilkan dalam tahun 2018 x 100%</t>
  </si>
  <si>
    <t>Keputusan DPRD yang ditindaklanjuti oleh DPRD dalam tahun 2018</t>
  </si>
  <si>
    <t>Keputusan DPRD dalam tahun 2018</t>
  </si>
  <si>
    <t>EFEKTIVITAS PROSES PENGAMBILAN KEPUTUSAN OLEH KDH BESERTA TINDAK LANJUT PELAKSANAAN KEPUTUSAN</t>
  </si>
  <si>
    <t>tindaklanjut keputusan KDH</t>
  </si>
  <si>
    <t>Keputusan Bupati  yang  ditindaklanjuti</t>
  </si>
  <si>
    <t xml:space="preserve">Jumlah keputusan Bupati yang ditindaklanjuti dibagi jumlah keputusan Bupati dalam tahun 2018 x 100% </t>
  </si>
  <si>
    <t>Keputusan Bupati tahun 2018 yang ditindaklanjuti</t>
  </si>
  <si>
    <t>Keputusan Bupati tahun 2018</t>
  </si>
  <si>
    <t>Peraturan Bupati yang  ditindaklanjuti</t>
  </si>
  <si>
    <t>Jumlah Peraturan Bupati yang ditindaklanjuti dibagi jumlah Peraturan Bupati dalam tahun 2018 x 100%</t>
  </si>
  <si>
    <t>Peraturan Bupati tahun 2018 yang ditindaklanjuti</t>
  </si>
  <si>
    <t>Peraturan Bupati tahun 2018</t>
  </si>
  <si>
    <t>KETAATAN PELAKSANAAN PENYELENGGARAAN PEMERINTAHAN DAERAH PADA PERATURAN PERUNDANG-UNDANGAN</t>
  </si>
  <si>
    <t>Perda yang dibatalkan</t>
  </si>
  <si>
    <t>Jumlah PERDA yang dibatalkan</t>
  </si>
  <si>
    <t>Jumlah PERDA yang dibatalkan dibagi Jumlah PERDA yang dikirim ke pemerintah untuk dievaluasi x 100%</t>
  </si>
  <si>
    <t xml:space="preserve">RAPERDA yang dibatalkan </t>
  </si>
  <si>
    <t>RAPERDA yang dikirimkan untuk dievaluasi oleh Pemerintah</t>
  </si>
  <si>
    <t>INTENSITAS DAN EFEKTIVITAS PROSES KONSULTASI PUBLIK ANTARA PEMDA DAN  MASYARAKAT ATAS PENETAPAN KEBIJAKAN PUBLIK YANG STRATEGIS DAN RELEVAN UNTUK DAERAH</t>
  </si>
  <si>
    <t>Perda tentang konsultasi publik</t>
  </si>
  <si>
    <t>Keberadaan PERDA/Perbup  tentang konsultasi publik</t>
  </si>
  <si>
    <t xml:space="preserve">Ada/tidak PERDA/Perbup </t>
  </si>
  <si>
    <t>ada/tidak ada PERDA/Perbup  tentang konsultasi publik</t>
  </si>
  <si>
    <t xml:space="preserve">Ada </t>
  </si>
  <si>
    <t>Media informasi pemda yang dapat diakses oleh publik</t>
  </si>
  <si>
    <t>Adanya media informasi pemda yang dapat diakses oleh publik (website Kota, pos, bag/biro humas, leaflet/brosur)</t>
  </si>
  <si>
    <t xml:space="preserve">Ada atau tidak ada media Informasi yang ditetapkan dengan Perbup </t>
  </si>
  <si>
    <t>1. Media Informasi yang dapat diakses oleh publik #1</t>
  </si>
  <si>
    <t>Website Kabupaten (www.beraukab.go.id)</t>
  </si>
  <si>
    <t>2. Media Informasi yang dapat diakses oleh publik #2</t>
  </si>
  <si>
    <t xml:space="preserve">Radio Siaran Pemerintah Daerah (RSPD) </t>
  </si>
  <si>
    <t>3. Media Informasi yang dapat diakses oleh publik #3</t>
  </si>
  <si>
    <t>TV Info</t>
  </si>
  <si>
    <t>4. Media Informasi yang dapat diakses oleh publik #4</t>
  </si>
  <si>
    <t>Leaflet (PPID)</t>
  </si>
  <si>
    <t>5. Media Informasi yang dapat diakses oleh publik #5</t>
  </si>
  <si>
    <t>Youtube (Pemerintah Kabupaten Berau)</t>
  </si>
  <si>
    <t>6. Media Informasi yang dapat diakses oleh publik #6</t>
  </si>
  <si>
    <t>Instagram (Pemkab Berau)</t>
  </si>
  <si>
    <t>7. Media Informasi yang dapat diakses oleh publik #7</t>
  </si>
  <si>
    <t>Facebook (Pemkab Berau)</t>
  </si>
  <si>
    <t>8. Media Informasi yang dapat diakses oleh publik #8</t>
  </si>
  <si>
    <t>Twitter ((Pemkab Berau))</t>
  </si>
  <si>
    <t>TRANSPARANSI DALAM PEMANFAATAN ALOKASI PENCAIRAN DAN PENYERAPAN DAU, DAK, DAN BAGI HASIL</t>
  </si>
  <si>
    <t>Serapan dana perimbangan</t>
  </si>
  <si>
    <t>Dana perimbangan yang terserap dibanding yang direncanakan</t>
  </si>
  <si>
    <t>Jumlah dana perimbangan yang terserap dibagi jumlah dana perimbangan x 100%</t>
  </si>
  <si>
    <t>Dana perimbangan yang terserap Tahun 2018</t>
  </si>
  <si>
    <t>Dana perimbangan yang direncanakan sesuai dengan APBD tahun 2018</t>
  </si>
  <si>
    <t>Alokasi belanja pada APBD dari DAU</t>
  </si>
  <si>
    <t xml:space="preserve">Belanja Publik terhadap DAU </t>
  </si>
  <si>
    <t>Jumlah belanja publik dibagi DAU x 100%</t>
  </si>
  <si>
    <t>Belanja Langsung (Realisasi)</t>
  </si>
  <si>
    <t>DAU Tahun 2018</t>
  </si>
  <si>
    <t>Alokasi belanja pada APBD</t>
  </si>
  <si>
    <t>Belanja Publik   terhadap total APBD</t>
  </si>
  <si>
    <t>Total belanja Langsung dibagi APBD x 100%</t>
  </si>
  <si>
    <t>Total Belanja langsung  tahun 2018 (realisasi)</t>
  </si>
  <si>
    <t>Total Belanja APBD tahun 2018 (realisasi)</t>
  </si>
  <si>
    <t>INTENSITAS, EFEKTIVITAS DAN TRANSPARANSI PEMUNGUTAN SUMBER-SUMBER PAD DAN PINJAMAN / OBLIGASI DAERAH</t>
  </si>
  <si>
    <t>Besaran Pendapatan Asli Daerah (PAD)</t>
  </si>
  <si>
    <t>Besaran PAD terhadap seluruh pendapatan dlm APBD</t>
  </si>
  <si>
    <t>Jumlah PAD dibagi jumla total pendapatan APBD (realisasi) X 100%</t>
  </si>
  <si>
    <t>PAD APBD (Realisasi) Tahun 2018</t>
  </si>
  <si>
    <t>Total Pendapatan dalam APBD (Realisasi) Tahun 2018</t>
  </si>
  <si>
    <t>EFEKTIVITAS PERENCANAAN, PENYUSUNAN, PELAKSANAAN TATA USAHA, PERTANGGUNG JAWABAN DAN  PENGAWASAN APBD</t>
  </si>
  <si>
    <t>Kewajaran Lapkeu</t>
  </si>
  <si>
    <t>Opini BPK terhadap LapKeu Daerah</t>
  </si>
  <si>
    <t xml:space="preserve">Jenis opini BPK terhadap 
Hasil LapKeu Daerah Daerah untuk 2 tahun terakhir
</t>
  </si>
  <si>
    <t>Opini BPK atas Laporan Hasil Pemeriksaan BPK RI Tahun 2017</t>
  </si>
  <si>
    <t>WTP</t>
  </si>
  <si>
    <t xml:space="preserve">2 WTP </t>
  </si>
  <si>
    <t>Opini BPK atas Laporan Hasil Pemeriksaan BPK RI Tahun 2018</t>
  </si>
  <si>
    <t>Besaran SILPA</t>
  </si>
  <si>
    <t>SILPA thdp total pendapatan</t>
  </si>
  <si>
    <t>Besaran SILPA dibagi jumlah pendapatan x 100%</t>
  </si>
  <si>
    <t>SILPA Tahun 2018</t>
  </si>
  <si>
    <t>Realisasi belanja</t>
  </si>
  <si>
    <t xml:space="preserve">Realisasi belanja thd anggaran belanja </t>
  </si>
  <si>
    <t>Realisasi belanja dibagi total anggaran belanja APBD X 100%</t>
  </si>
  <si>
    <t>Realisasi Belanja Tahun 2018</t>
  </si>
  <si>
    <t>Total Anggaran Belanja dalam APBD tahun 2018</t>
  </si>
  <si>
    <t>Pengawasan Inspektorat Daerah</t>
  </si>
  <si>
    <t xml:space="preserve">Temuan BPK RI yang ditindaklanjuti  </t>
  </si>
  <si>
    <t>Jumlah temuan BPK RI yang ditindaklanjuti dibagi dengan temuan BPK RI sampai dengan akhir tahun 2018</t>
  </si>
  <si>
    <t>Temuan BPK RI yang ditindaklanjuti pada tahun 2018</t>
  </si>
  <si>
    <t>Jumlah Temuan BPK RI per 2018</t>
  </si>
  <si>
    <t>PENGELOLAAN POTENSI DAERAH</t>
  </si>
  <si>
    <t>Peta potensi daerah</t>
  </si>
  <si>
    <t xml:space="preserve">Realisasi PAD 2017 terhadap potensi PAD  </t>
  </si>
  <si>
    <t xml:space="preserve">Jumlah realisasi PAD 2016 dibagi dengan potensi PAD 
X 100%
</t>
  </si>
  <si>
    <t>Realisasi PAD Tahun 2018</t>
  </si>
  <si>
    <t>Potensi PAD Pada  tahun 2018</t>
  </si>
  <si>
    <t>Peningkatan PAD</t>
  </si>
  <si>
    <t>Kenaikan/penurunan PAD dibagi PAD tahun lalu x 100% (PAD 2018-PAD 2017):PAD 2017x100%</t>
  </si>
  <si>
    <t>Total PAD pada tahun 2017</t>
  </si>
  <si>
    <t>Total PAD pada tahun 2018</t>
  </si>
  <si>
    <t>TEROBOSAN INOVASI BARU</t>
  </si>
  <si>
    <t>Penghargaan</t>
  </si>
  <si>
    <t>Penghargaan dari pemerintah  yang diterima oleh Pemda dalam tahun 2018</t>
  </si>
  <si>
    <t>Jumlah penghargaan dari pemerintah yang diterima oleh Pemerintah Daerah dalam Tahun 2018</t>
  </si>
  <si>
    <t>Penghargaan Kinerja Penyelenggaraan Pemerintahan Daerah dengan Status Sangat Tinggi Bintang Dua Berdasarkan LPPD Tahun 2016 dari Kementerian Dalam Negeri RI</t>
  </si>
  <si>
    <t>Opini Wajar Tanpa Pengecualian (WTP) terhadap Laporan Keuangan Pemerintah Kabupaten Berau dari Badan Pemeriksa Keuangan RI</t>
  </si>
  <si>
    <t>Penghargaan Juara I Lomba PIK Remaja Jalur Masyarakat Tingkat Nasional oleh PIK Remaja Barintak  dari BKKBN RI</t>
  </si>
  <si>
    <t>Penghargaan Pakarti Madya III tingkat Nasional Posyandu Jatida Kampung Gunung Sari dari Pengurus PKK Pusat</t>
  </si>
  <si>
    <t>Penghargaan Kabupaten Layak Anak (KLA) Tahun 2018 Kategori Pratama Dari Kementerian Pemberdayaan Perempuan dan Perlindungan Anak RI</t>
  </si>
  <si>
    <t>Penghargaan Juara Harapan II Lomba Perpustakaan Tingkat Nasional oleh Perpustakaan SMA 6 Berau dari Badan Perpustakaan Nasional RI</t>
  </si>
  <si>
    <t>Penghargaan Pakarti Karya Madya I Pelaksana Terbaik UP2K oleh TP PKK Kampung Batu Putih dari pengurus PKK Pusat</t>
  </si>
  <si>
    <t>Penghargaan Juara I Duta Generasi Berencana(Gendre) Tingkat Nasional oleh Abizar Yogyananda dari PIK Remaja Barintak dari BKKBN RI</t>
  </si>
  <si>
    <t>Penghargaan INAGARA sebagai Pemerintah Daerah yang berkomitmen tinggi terhadap pengelolaan Inovasi Administrasi Negara dari Lembaga Administrasi Negara RI</t>
  </si>
  <si>
    <t>Penghargaan INAGARA Kepada Ir. Hj. Maulidiyah, M.Si sebagai TOP 10 Lomba Inagara Tahun 2018 dari Lembaga Administrasi Negara RI</t>
  </si>
  <si>
    <t>Penghargaan National Procurement  Awards 2018 Kategori UKPBJ sebagai Pusat Keunggulan(Center Of Excellence) Pengadaan Barang/Jasa dari Lembaga Kebijakan Pengadaan Barang/Jasa Pemerintah (LKPP) RI</t>
  </si>
  <si>
    <t>Penghargaan Dwija Praja Nugraha terhadap pengembangan profesi guru, kemajuan pendidikan dan PGRI dari Pengurus Besar Persatuan Guru RI (PGRI)</t>
  </si>
  <si>
    <t>Penghargaan UPBU Best Airport 2018 dari Kementerian Perhubungan RI</t>
  </si>
  <si>
    <t>Penghargaan PDAM Terbaik kategori 10.000-20.000 sambungan rumah dari Kementerian PUPR RI</t>
  </si>
  <si>
    <t>Penghargaan Predikat Kepatuhan Tinggi terhadap standar pelayanan publik dari dengan nilai 83,69 dari Ombudsman RI</t>
  </si>
  <si>
    <t>Penghargaan kabupaten peduli HAM dari Kementerian Hukum dan HAM RI</t>
  </si>
  <si>
    <t>Penghargaan Anugerah Adipura kategori  Kota Kecil Tahun 2018 dari Kementerian Lingkungan Hidup Dan Kehutanan RI</t>
  </si>
  <si>
    <t>Penghargaan Juara Pertama Lomba Desa dan Kelurahan Tingkat Provinsi Tahun 2018 dari Kementerian Dalam Negeri RI</t>
  </si>
  <si>
    <t>Penghargaan Akuntabilitas Kinerja Tahun 2018 dengan predikat nilai B dari Kementerian PAN dan RB RI</t>
  </si>
  <si>
    <t>Penghargaan Adi Bakti Tani 2018 berprestasi dalam bidang Pertanian yang telah melaksanakan pelayanan prima dari Kementerian Pertanian RI</t>
  </si>
  <si>
    <t>Piagam Penghargaan Terbaik Harapan I Golongan Khat Kontemporer Putra Musabaqah Tilawatil Qur’an (MTQ) IV KORPRI Tingkat National  An. Agus, M. Pd</t>
  </si>
  <si>
    <t>Penghargaan First Winner Best Airport UPBU Kelas 1</t>
  </si>
  <si>
    <t>Piagam Penghargaan Peserta Musabaqah Tilawatil Qur’an (MTQ) IV KORPRI Tingkat National  An. Yuli Rahmiati</t>
  </si>
  <si>
    <t>Piagam Penghargaan Peserta Musabaqah Tilawatil Qur’an (MTQ) IV KORPRI Tingkat National  An. Agus, M. Pd</t>
  </si>
  <si>
    <t>Piagam partisipasi dalam rangkat pembuatan film pendek anak kebutuhan Khusus (ABK) dari Asisten Deputi Perlindungan ANak Kebutuhan Khusus, Kementerian Pemberdayaan Perempuan dan Perlindungan Anak</t>
  </si>
  <si>
    <t xml:space="preserve">Penghargaan  Certificate of Appreciation kepada SMP Negeri 2 Teluk Bayur sebagai actively participating in the  2018 Southeast Asia Creative Camp: Multimedia-Educational Game Development Online Workshop dari Directur of Directorate of Technical and Vocational Education and Culture, Indonesia </t>
  </si>
  <si>
    <t xml:space="preserve">Penghargaan certificate of Participation Nurlisa from SMPN 1 Segah for outstanding achievement in secondary 2, Thailand International Mathematical Olympiad Heat Round 2018-2019 dari TIMO (Thailand International Mathematical Olympiad)  </t>
  </si>
  <si>
    <t xml:space="preserve">Penghargaan certificate of Participation Olin Thiana Rumengan from SMPN 1 Segah for outstanding achievement in secondary 3, Thailand International Mathematical Olympiad Heat Round 2018-2019 dari TIMO (Thailand International Mathematical Olympiad)  </t>
  </si>
  <si>
    <t xml:space="preserve">Penghargaan Sertifikat Eny Purwati sebagai Naskah Terbaik Lomba Cipta Cerpen Tingkat Nasional yang di selenggarakan pada 12-14 Oktober 2018 </t>
  </si>
  <si>
    <t xml:space="preserve">Piagam Penghargaan Finalist Lomba Menyanyi Solo pada Festival dan Lomba Seni Siswa Nasional (FLS2N) Tingkat SMP dari Kementerian Pendidikan dan Kebudayaan Direktorat Jenderal Pendidikan Dasar dan Menengah Direktorat Pembinaan Sekolah Menengah Pertama. Tanggal 26 Agustus-1 September 2018 </t>
  </si>
  <si>
    <t xml:space="preserve">Piagam Penghargaan Pelatih Lomba Menyanyi Solo pada Festival dan Lomba Seni Siswa Nasional (FLS2N) Tingkat SMP dari Kementerian Pendidikan dan Kebudayaan Direktorat Jenderal Pendidikan Dasar dan Menengah Direktorat Pembinaan Sekolah Menengah Pertama. Tanggal 26 Agustus-1 September 2018 </t>
  </si>
  <si>
    <t>Penghargaan  Certificate of Appreciation kepada Yanti Dwi Damayanti, M. Pd sebagai Coordinating Teacher Of SMP Negeri 2 Teluk Bayur, Indonesia pada 2018 South East Asia Creative Camp : Multimedia Educational Game Development Online Workshop</t>
  </si>
  <si>
    <t>Penghargaan  Certificate of Completion kepada Rana Raihanah sebagai Studen Of SMP Negeri 2 Teluk Bayur pada 2018 South East Asia Creative Camp : Multimedia Educational Game Development Online Workshop</t>
  </si>
  <si>
    <t>Penghargaan  Certificate of Completion kepada Aji Bagus Segara sebagai Studen Of SMP Negeri 2 Teluk Bayur pada 2018 South East Asia Creative Camp : Multimedia Educational Game Development Online Workshop</t>
  </si>
  <si>
    <t>Penghargaan  Certificate of Completion kepada Maulia Tri Anjani sebagai Studen Of SMP Negeri 2 Teluk Bayur pada 2018 South East Asia Creative Camp : Multimedia Educational Game Development Online Workshop</t>
  </si>
  <si>
    <t>Pengadaan barang dan jasa</t>
  </si>
  <si>
    <t>Keberadaan E-procurement</t>
  </si>
  <si>
    <t>ada/tidak ada  PERDA &amp; Implementasi tentang E-Procurement</t>
  </si>
  <si>
    <t xml:space="preserve">Ada / Tidak ada </t>
  </si>
  <si>
    <t xml:space="preserve">Penerapan E Procurement Kabupaten Berau mulai bukan Oktober Tahun 2009 </t>
  </si>
  <si>
    <t>Daya saing daerah</t>
  </si>
  <si>
    <t>Jumlah persetujuan investasi</t>
  </si>
  <si>
    <t>Jumlah ijin investasi dalam tahun 2018</t>
  </si>
  <si>
    <t>Persetujuan ijin Investasi pada Tahun 2018</t>
  </si>
  <si>
    <t>10. Nomor 12 Tanggal 19 Desember 2018</t>
  </si>
  <si>
    <t>12. No dan Tgl PERDA yang ditetapkan tahun 2018 #12</t>
  </si>
  <si>
    <t xml:space="preserve">12 PERDA </t>
  </si>
  <si>
    <t xml:space="preserve">12 Perda </t>
  </si>
  <si>
    <t>CATATAN</t>
  </si>
  <si>
    <t>3. Ursan Lingkungan Hidup</t>
  </si>
  <si>
    <t>6. Urusan Sosial</t>
  </si>
  <si>
    <t>30 MOU</t>
  </si>
  <si>
    <t>Prioritas Pembangunan Nasional  ada sebanyak 5 program prioritas</t>
  </si>
  <si>
    <t>2. Dinas</t>
  </si>
  <si>
    <t>3. Badan</t>
  </si>
  <si>
    <t>4. Kantor</t>
  </si>
  <si>
    <t>5. Rumah Sakit</t>
  </si>
  <si>
    <t>6. Lembaga Teknis lainnya</t>
  </si>
  <si>
    <t>7. Kecamatan</t>
  </si>
  <si>
    <t>31 Penghargaan</t>
  </si>
  <si>
    <t xml:space="preserve">4. Urusan Pemberyaan Perempuan </t>
  </si>
  <si>
    <t>5. Urusan BKKBN</t>
  </si>
  <si>
    <t>DI ANGGAP MENJADI 1 PENGHARGAAN</t>
  </si>
  <si>
    <t xml:space="preserve">503 persetujuan ijin </t>
  </si>
  <si>
    <r>
      <t>ADA yaitu  :                                       1.Peraturan</t>
    </r>
    <r>
      <rPr>
        <b/>
        <sz val="10"/>
        <color theme="1"/>
        <rFont val="Arial"/>
        <family val="2"/>
      </rPr>
      <t xml:space="preserve"> Daerah 4 tahun 2016 </t>
    </r>
    <r>
      <rPr>
        <sz val="10"/>
        <color theme="1"/>
        <rFont val="Arial"/>
        <family val="2"/>
      </rPr>
      <t xml:space="preserve">tentang  Penyelenggaraan Pelayanan Publik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</si>
</sst>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164" formatCode="[$-F800]dddd\,\ mmmm\ dd\,\ yyyy"/>
    <numFmt numFmtId="165" formatCode="_(* #,##0.00_);_(* \(#,##0.00\);_(* &quot;-&quot;_);_(@_)"/>
    <numFmt numFmtId="166" formatCode="_-[$Rp-421]* #,##0.00_-;\-[$Rp-421]* #,##0.00_-;_-[$Rp-421]* &quot;-&quot;??_-;_-@_-"/>
  </numFmts>
  <fonts count="11" x14ac:knownFonts="1">
    <font>
      <sz val="11"/>
      <color theme="1"/>
      <name val="Calibri"/>
      <family val="2"/>
      <charset val="1"/>
      <scheme val="minor"/>
    </font>
    <font>
      <sz val="11"/>
      <color theme="1"/>
      <name val="Calibri"/>
      <family val="2"/>
      <charset val="1"/>
      <scheme val="minor"/>
    </font>
    <font>
      <sz val="10"/>
      <name val="Arial"/>
      <family val="2"/>
    </font>
    <font>
      <u/>
      <sz val="11"/>
      <color theme="10"/>
      <name val="Calibri"/>
      <family val="2"/>
      <charset val="1"/>
    </font>
    <font>
      <sz val="11"/>
      <color theme="1"/>
      <name val="Calibri"/>
      <family val="2"/>
      <scheme val="minor"/>
    </font>
    <font>
      <b/>
      <sz val="10"/>
      <color indexed="8"/>
      <name val="Arial"/>
      <family val="2"/>
    </font>
    <font>
      <sz val="10"/>
      <color theme="1"/>
      <name val="Arial"/>
      <family val="2"/>
    </font>
    <font>
      <b/>
      <sz val="10"/>
      <color theme="1"/>
      <name val="Arial"/>
      <family val="2"/>
    </font>
    <font>
      <b/>
      <sz val="10"/>
      <name val="Arial"/>
      <family val="2"/>
    </font>
    <font>
      <sz val="10"/>
      <color indexed="8"/>
      <name val="Arial"/>
      <family val="2"/>
    </font>
    <font>
      <sz val="10"/>
      <color rgb="FF000000"/>
      <name val="Arial"/>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s>
  <cellStyleXfs count="6">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applyNumberFormat="0" applyFill="0" applyBorder="0" applyAlignment="0" applyProtection="0">
      <alignment vertical="top"/>
      <protection locked="0"/>
    </xf>
    <xf numFmtId="41" fontId="4" fillId="0" borderId="0" applyFont="0" applyFill="0" applyBorder="0" applyAlignment="0" applyProtection="0"/>
  </cellStyleXfs>
  <cellXfs count="173">
    <xf numFmtId="0" fontId="0" fillId="0" borderId="0" xfId="0"/>
    <xf numFmtId="0" fontId="5" fillId="2" borderId="0" xfId="3" applyFont="1" applyFill="1"/>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right"/>
    </xf>
    <xf numFmtId="0" fontId="6" fillId="2" borderId="0" xfId="0" applyFont="1" applyFill="1" applyAlignment="1">
      <alignment horizontal="center" vertical="center"/>
    </xf>
    <xf numFmtId="0" fontId="7" fillId="2" borderId="0" xfId="0" applyFont="1" applyFill="1" applyAlignment="1">
      <alignment horizontal="center"/>
    </xf>
    <xf numFmtId="0" fontId="7" fillId="2" borderId="0" xfId="0" applyFont="1" applyFill="1" applyAlignment="1">
      <alignment horizontal="center" vertical="center"/>
    </xf>
    <xf numFmtId="0" fontId="7" fillId="2" borderId="0" xfId="3" applyFont="1" applyFill="1" applyAlignment="1">
      <alignment horizontal="left"/>
    </xf>
    <xf numFmtId="0" fontId="7" fillId="2" borderId="1" xfId="3" applyFont="1" applyFill="1" applyBorder="1" applyAlignment="1">
      <alignment horizontal="left"/>
    </xf>
    <xf numFmtId="0" fontId="7"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xf>
    <xf numFmtId="0" fontId="5"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2" fillId="2" borderId="2" xfId="0" applyFont="1" applyFill="1" applyBorder="1" applyAlignment="1">
      <alignment vertical="top" wrapText="1"/>
    </xf>
    <xf numFmtId="0" fontId="2" fillId="2" borderId="6" xfId="0" applyFont="1" applyFill="1" applyBorder="1" applyAlignment="1">
      <alignment vertical="top" wrapText="1"/>
    </xf>
    <xf numFmtId="0" fontId="2" fillId="2" borderId="7" xfId="0" applyFont="1" applyFill="1" applyBorder="1" applyAlignment="1">
      <alignment horizontal="center" vertical="top" wrapText="1"/>
    </xf>
    <xf numFmtId="0" fontId="2" fillId="2" borderId="7" xfId="0" applyFont="1" applyFill="1" applyBorder="1" applyAlignment="1">
      <alignment horizontal="justify" vertical="top" wrapText="1"/>
    </xf>
    <xf numFmtId="0" fontId="2" fillId="2" borderId="7" xfId="0" applyFont="1" applyFill="1" applyBorder="1" applyAlignment="1">
      <alignment horizontal="left" vertical="top" wrapText="1"/>
    </xf>
    <xf numFmtId="0" fontId="6" fillId="2" borderId="7" xfId="0" applyFont="1" applyFill="1" applyBorder="1" applyAlignment="1">
      <alignment horizontal="center" vertical="center"/>
    </xf>
    <xf numFmtId="0" fontId="6" fillId="2" borderId="7" xfId="0" applyFont="1" applyFill="1" applyBorder="1" applyAlignment="1">
      <alignment horizontal="center" vertical="center" wrapText="1"/>
    </xf>
    <xf numFmtId="0" fontId="2" fillId="2" borderId="4" xfId="0" applyFont="1" applyFill="1" applyBorder="1" applyAlignment="1">
      <alignment vertical="top" wrapText="1"/>
    </xf>
    <xf numFmtId="0" fontId="2" fillId="2" borderId="8" xfId="0" applyFont="1" applyFill="1" applyBorder="1" applyAlignment="1">
      <alignment vertical="top" wrapText="1"/>
    </xf>
    <xf numFmtId="0" fontId="2" fillId="2" borderId="2" xfId="0" applyFont="1" applyFill="1" applyBorder="1" applyAlignment="1">
      <alignment horizontal="center" vertical="top" wrapText="1"/>
    </xf>
    <xf numFmtId="0" fontId="2" fillId="2" borderId="2" xfId="0" applyFont="1" applyFill="1" applyBorder="1" applyAlignment="1">
      <alignment horizontal="justify" vertical="top" wrapText="1"/>
    </xf>
    <xf numFmtId="3" fontId="6" fillId="2" borderId="7" xfId="0" applyNumberFormat="1" applyFont="1" applyFill="1" applyBorder="1" applyAlignment="1" applyProtection="1">
      <alignment horizontal="center" vertical="top"/>
      <protection locked="0"/>
    </xf>
    <xf numFmtId="10" fontId="2" fillId="2" borderId="2" xfId="2" applyNumberFormat="1" applyFont="1" applyFill="1" applyBorder="1" applyAlignment="1" applyProtection="1">
      <alignment horizontal="center" vertical="center"/>
    </xf>
    <xf numFmtId="41" fontId="6" fillId="2" borderId="2" xfId="1" applyFont="1" applyFill="1" applyBorder="1" applyAlignment="1">
      <alignment horizontal="center" vertical="center" wrapText="1"/>
    </xf>
    <xf numFmtId="0" fontId="2" fillId="2" borderId="9" xfId="0" applyFont="1" applyFill="1" applyBorder="1" applyAlignment="1">
      <alignment horizontal="center" vertical="top" wrapText="1"/>
    </xf>
    <xf numFmtId="0" fontId="2" fillId="2" borderId="9" xfId="0" applyFont="1" applyFill="1" applyBorder="1" applyAlignment="1">
      <alignment horizontal="justify" vertical="top" wrapText="1"/>
    </xf>
    <xf numFmtId="10" fontId="2" fillId="2" borderId="9" xfId="2" applyNumberFormat="1" applyFont="1" applyFill="1" applyBorder="1" applyAlignment="1" applyProtection="1">
      <alignment horizontal="center" vertical="center"/>
    </xf>
    <xf numFmtId="41" fontId="6" fillId="2" borderId="9" xfId="1" applyFont="1" applyFill="1" applyBorder="1" applyAlignment="1">
      <alignment horizontal="center" vertical="center" wrapText="1"/>
    </xf>
    <xf numFmtId="0" fontId="2" fillId="2" borderId="9" xfId="0" applyFont="1" applyFill="1" applyBorder="1" applyAlignment="1">
      <alignment vertical="top" wrapText="1"/>
    </xf>
    <xf numFmtId="0" fontId="6" fillId="2" borderId="7" xfId="0" applyFont="1" applyFill="1" applyBorder="1" applyAlignment="1" applyProtection="1">
      <alignment horizontal="left" vertical="top" wrapText="1"/>
      <protection locked="0"/>
    </xf>
    <xf numFmtId="0" fontId="6" fillId="2" borderId="9" xfId="0" applyFont="1" applyFill="1" applyBorder="1" applyAlignment="1">
      <alignment horizontal="center" vertical="center" wrapText="1"/>
    </xf>
    <xf numFmtId="0" fontId="2" fillId="2" borderId="0" xfId="0" applyFont="1" applyFill="1" applyBorder="1" applyAlignment="1">
      <alignment vertical="top" wrapText="1"/>
    </xf>
    <xf numFmtId="1" fontId="6" fillId="2" borderId="7" xfId="1" applyNumberFormat="1" applyFont="1" applyFill="1" applyBorder="1" applyAlignment="1" applyProtection="1">
      <alignment horizontal="center" vertical="top"/>
      <protection locked="0"/>
    </xf>
    <xf numFmtId="0" fontId="6" fillId="2" borderId="2"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 fillId="2" borderId="2" xfId="0" applyFont="1" applyFill="1" applyBorder="1" applyAlignment="1">
      <alignment horizontal="center" vertical="top" wrapText="1"/>
    </xf>
    <xf numFmtId="3" fontId="6" fillId="2" borderId="2" xfId="0" applyNumberFormat="1" applyFont="1" applyFill="1" applyBorder="1" applyAlignment="1" applyProtection="1">
      <alignment vertical="center"/>
      <protection locked="0"/>
    </xf>
    <xf numFmtId="0" fontId="6" fillId="2" borderId="2" xfId="0" applyFont="1" applyFill="1" applyBorder="1" applyAlignment="1">
      <alignment horizontal="center" vertical="center" wrapText="1"/>
    </xf>
    <xf numFmtId="0" fontId="2" fillId="2" borderId="4" xfId="0" applyFont="1" applyFill="1" applyBorder="1" applyAlignment="1">
      <alignment horizontal="center" vertical="top" wrapText="1"/>
    </xf>
    <xf numFmtId="3" fontId="6" fillId="2" borderId="4" xfId="0" applyNumberFormat="1" applyFont="1" applyFill="1" applyBorder="1" applyAlignment="1" applyProtection="1">
      <alignment vertical="center"/>
      <protection locked="0"/>
    </xf>
    <xf numFmtId="0" fontId="6" fillId="2" borderId="4" xfId="0" applyFont="1" applyFill="1" applyBorder="1" applyAlignment="1">
      <alignment horizontal="center" vertical="center" wrapText="1"/>
    </xf>
    <xf numFmtId="0" fontId="2" fillId="2" borderId="7" xfId="0" applyFont="1" applyFill="1" applyBorder="1" applyAlignment="1">
      <alignment horizontal="left" vertical="top" wrapText="1"/>
    </xf>
    <xf numFmtId="0" fontId="2" fillId="2" borderId="7" xfId="0" applyFont="1" applyFill="1" applyBorder="1" applyAlignment="1">
      <alignment horizontal="center" vertical="top" wrapText="1"/>
    </xf>
    <xf numFmtId="0" fontId="2" fillId="2" borderId="7" xfId="0" applyFont="1" applyFill="1" applyBorder="1" applyAlignment="1">
      <alignment horizontal="justify" vertical="top" wrapText="1"/>
    </xf>
    <xf numFmtId="2" fontId="2" fillId="2" borderId="10" xfId="0" applyNumberFormat="1" applyFont="1" applyFill="1" applyBorder="1" applyAlignment="1" applyProtection="1">
      <alignment horizontal="center" vertical="center"/>
    </xf>
    <xf numFmtId="0" fontId="2" fillId="2" borderId="11" xfId="0" applyFont="1" applyFill="1" applyBorder="1" applyAlignment="1">
      <alignment vertical="top" wrapText="1"/>
    </xf>
    <xf numFmtId="0" fontId="2" fillId="2" borderId="9" xfId="0" applyFont="1" applyFill="1" applyBorder="1" applyAlignment="1">
      <alignment horizontal="center" vertical="top" wrapText="1"/>
    </xf>
    <xf numFmtId="0" fontId="2" fillId="2" borderId="9" xfId="0" applyFont="1" applyFill="1" applyBorder="1" applyAlignment="1">
      <alignment horizontal="justify" vertical="top" wrapText="1"/>
    </xf>
    <xf numFmtId="0" fontId="6" fillId="2" borderId="9" xfId="0" applyFont="1" applyFill="1" applyBorder="1" applyAlignment="1" applyProtection="1">
      <alignment horizontal="left" vertical="center" wrapText="1"/>
      <protection locked="0"/>
    </xf>
    <xf numFmtId="0" fontId="6" fillId="2" borderId="9" xfId="0" applyFont="1" applyFill="1" applyBorder="1" applyAlignment="1">
      <alignment horizontal="center" vertical="center"/>
    </xf>
    <xf numFmtId="0" fontId="2" fillId="2" borderId="12" xfId="0" applyFont="1" applyFill="1" applyBorder="1" applyAlignment="1">
      <alignment vertical="top" wrapText="1"/>
    </xf>
    <xf numFmtId="0" fontId="6" fillId="2" borderId="7" xfId="0" applyFont="1" applyFill="1" applyBorder="1" applyAlignment="1" applyProtection="1">
      <alignment horizontal="left" vertical="center" wrapText="1"/>
      <protection locked="0"/>
    </xf>
    <xf numFmtId="0" fontId="2" fillId="2" borderId="2" xfId="0" applyFont="1" applyFill="1" applyBorder="1" applyAlignment="1">
      <alignment horizontal="left" vertical="top" wrapText="1"/>
    </xf>
    <xf numFmtId="0" fontId="2" fillId="2" borderId="7" xfId="0" applyFont="1" applyFill="1" applyBorder="1" applyAlignment="1">
      <alignment vertical="top" wrapText="1"/>
    </xf>
    <xf numFmtId="164" fontId="2" fillId="2" borderId="7" xfId="0" applyNumberFormat="1" applyFont="1" applyFill="1" applyBorder="1" applyAlignment="1" applyProtection="1">
      <alignment horizontal="left" vertical="center" wrapText="1"/>
      <protection locked="0"/>
    </xf>
    <xf numFmtId="164" fontId="2" fillId="2" borderId="7" xfId="0" quotePrefix="1" applyNumberFormat="1" applyFont="1" applyFill="1" applyBorder="1" applyAlignment="1" applyProtection="1">
      <alignment horizontal="left" vertical="top" wrapText="1"/>
      <protection locked="0"/>
    </xf>
    <xf numFmtId="164" fontId="2" fillId="2" borderId="7" xfId="0" quotePrefix="1" applyNumberFormat="1" applyFont="1" applyFill="1" applyBorder="1" applyAlignment="1" applyProtection="1">
      <alignment horizontal="center" vertical="center" wrapText="1"/>
      <protection locked="0"/>
    </xf>
    <xf numFmtId="0" fontId="2" fillId="2" borderId="7" xfId="0" applyFont="1" applyFill="1" applyBorder="1" applyAlignment="1">
      <alignment horizontal="center" vertical="center" wrapText="1"/>
    </xf>
    <xf numFmtId="0" fontId="2" fillId="2" borderId="0" xfId="0" applyFont="1" applyFill="1"/>
    <xf numFmtId="0" fontId="2" fillId="2" borderId="4" xfId="0" applyFont="1" applyFill="1" applyBorder="1" applyAlignment="1">
      <alignment horizontal="center" vertical="top" wrapText="1"/>
    </xf>
    <xf numFmtId="0" fontId="2" fillId="2" borderId="4" xfId="0" applyFont="1" applyFill="1" applyBorder="1" applyAlignment="1">
      <alignment horizontal="left" vertical="top" wrapText="1"/>
    </xf>
    <xf numFmtId="164" fontId="6" fillId="2" borderId="9" xfId="0" applyNumberFormat="1" applyFont="1" applyFill="1" applyBorder="1" applyAlignment="1" applyProtection="1">
      <alignment horizontal="left" vertical="center" wrapText="1"/>
      <protection locked="0"/>
    </xf>
    <xf numFmtId="164" fontId="6" fillId="2" borderId="7" xfId="0" quotePrefix="1" applyNumberFormat="1" applyFont="1" applyFill="1" applyBorder="1" applyAlignment="1" applyProtection="1">
      <alignment horizontal="left" vertical="top" wrapText="1"/>
      <protection locked="0"/>
    </xf>
    <xf numFmtId="164" fontId="6" fillId="2" borderId="7" xfId="0" quotePrefix="1" applyNumberFormat="1" applyFont="1" applyFill="1" applyBorder="1" applyAlignment="1" applyProtection="1">
      <alignment horizontal="center" vertical="center" wrapText="1"/>
      <protection locked="0"/>
    </xf>
    <xf numFmtId="0" fontId="2" fillId="2" borderId="9" xfId="0" applyFont="1" applyFill="1" applyBorder="1" applyAlignment="1">
      <alignment horizontal="left" vertical="top" wrapText="1"/>
    </xf>
    <xf numFmtId="0" fontId="2" fillId="2" borderId="2" xfId="0" applyFont="1" applyFill="1" applyBorder="1" applyAlignment="1">
      <alignment horizontal="justify" vertical="top" wrapText="1"/>
    </xf>
    <xf numFmtId="164" fontId="6" fillId="2" borderId="2" xfId="0" applyNumberFormat="1" applyFont="1" applyFill="1" applyBorder="1" applyAlignment="1" applyProtection="1">
      <alignment horizontal="left" vertical="center" wrapText="1"/>
      <protection locked="0"/>
    </xf>
    <xf numFmtId="164" fontId="6" fillId="2" borderId="7" xfId="0" quotePrefix="1" applyNumberFormat="1" applyFont="1" applyFill="1" applyBorder="1" applyAlignment="1" applyProtection="1">
      <alignment horizontal="left" vertical="center" wrapText="1"/>
      <protection locked="0"/>
    </xf>
    <xf numFmtId="0" fontId="2" fillId="2" borderId="13" xfId="0" applyFont="1" applyFill="1" applyBorder="1" applyAlignment="1">
      <alignment vertical="top" wrapText="1"/>
    </xf>
    <xf numFmtId="0" fontId="2" fillId="2" borderId="2" xfId="0" applyFont="1" applyFill="1" applyBorder="1" applyAlignment="1">
      <alignment vertical="center" wrapText="1"/>
    </xf>
    <xf numFmtId="0" fontId="2" fillId="2" borderId="14" xfId="0" applyFont="1" applyFill="1" applyBorder="1" applyAlignment="1">
      <alignment horizontal="center" vertical="top" wrapText="1"/>
    </xf>
    <xf numFmtId="0" fontId="2" fillId="2" borderId="3" xfId="0" applyFont="1" applyFill="1" applyBorder="1" applyAlignment="1">
      <alignment horizontal="justify" vertical="top" wrapText="1"/>
    </xf>
    <xf numFmtId="0" fontId="6" fillId="2" borderId="3" xfId="0" applyFont="1" applyFill="1" applyBorder="1" applyAlignment="1" applyProtection="1">
      <alignment horizontal="left" vertical="top" wrapText="1"/>
    </xf>
    <xf numFmtId="0" fontId="6" fillId="2" borderId="2" xfId="0" applyFont="1" applyFill="1" applyBorder="1" applyAlignment="1" applyProtection="1">
      <alignment horizontal="center" vertical="center" wrapText="1"/>
    </xf>
    <xf numFmtId="0" fontId="2" fillId="2" borderId="4" xfId="0" applyFont="1" applyFill="1" applyBorder="1" applyAlignment="1">
      <alignment vertical="center" wrapText="1"/>
    </xf>
    <xf numFmtId="0" fontId="2" fillId="2" borderId="0" xfId="0" applyFont="1" applyFill="1" applyBorder="1" applyAlignment="1">
      <alignment horizontal="center" vertical="top" wrapText="1"/>
    </xf>
    <xf numFmtId="0" fontId="2" fillId="2" borderId="13" xfId="0" applyFont="1" applyFill="1" applyBorder="1" applyAlignment="1">
      <alignment horizontal="justify" vertical="top" wrapText="1"/>
    </xf>
    <xf numFmtId="0" fontId="6" fillId="2" borderId="13" xfId="0" applyFont="1" applyFill="1" applyBorder="1" applyAlignment="1" applyProtection="1">
      <alignment horizontal="left" vertical="top" wrapText="1"/>
    </xf>
    <xf numFmtId="0" fontId="6" fillId="2" borderId="4" xfId="0" applyFont="1" applyFill="1" applyBorder="1" applyAlignment="1" applyProtection="1">
      <alignment horizontal="center" vertical="center" wrapText="1"/>
    </xf>
    <xf numFmtId="0" fontId="6" fillId="2" borderId="4" xfId="0" applyFont="1" applyFill="1" applyBorder="1" applyAlignment="1">
      <alignment horizontal="center" vertical="center" wrapText="1"/>
    </xf>
    <xf numFmtId="0" fontId="8" fillId="2" borderId="13" xfId="0" applyFont="1" applyFill="1" applyBorder="1" applyAlignment="1">
      <alignment horizontal="left" vertical="top" wrapText="1"/>
    </xf>
    <xf numFmtId="0" fontId="6" fillId="2" borderId="4" xfId="0" applyFont="1" applyFill="1" applyBorder="1" applyAlignment="1" applyProtection="1">
      <alignment vertical="center" wrapText="1"/>
    </xf>
    <xf numFmtId="0" fontId="2" fillId="2" borderId="4" xfId="0" applyFont="1" applyFill="1" applyBorder="1" applyAlignment="1">
      <alignment horizontal="justify" vertical="center" wrapText="1"/>
    </xf>
    <xf numFmtId="0" fontId="2" fillId="2" borderId="0" xfId="0" applyFont="1" applyFill="1" applyBorder="1" applyAlignment="1">
      <alignment horizontal="center" vertical="top" wrapText="1"/>
    </xf>
    <xf numFmtId="0" fontId="2" fillId="2" borderId="13" xfId="0" applyFont="1" applyFill="1" applyBorder="1" applyAlignment="1">
      <alignment horizontal="justify" vertical="top" wrapText="1"/>
    </xf>
    <xf numFmtId="0" fontId="6" fillId="2" borderId="13" xfId="0" applyFont="1" applyFill="1" applyBorder="1" applyAlignment="1" applyProtection="1">
      <alignment horizontal="center" vertical="center" wrapText="1"/>
    </xf>
    <xf numFmtId="0" fontId="2" fillId="2" borderId="5" xfId="0" applyFont="1" applyFill="1" applyBorder="1" applyAlignment="1">
      <alignment vertical="top" wrapText="1"/>
    </xf>
    <xf numFmtId="0" fontId="2" fillId="2" borderId="9" xfId="0" applyFont="1" applyFill="1" applyBorder="1" applyAlignment="1">
      <alignment horizontal="justify" vertical="center" wrapText="1"/>
    </xf>
    <xf numFmtId="0" fontId="2" fillId="2" borderId="1" xfId="0" applyFont="1" applyFill="1" applyBorder="1" applyAlignment="1">
      <alignment horizontal="center" vertical="top" wrapText="1"/>
    </xf>
    <xf numFmtId="0" fontId="2" fillId="2" borderId="5" xfId="0" applyFont="1" applyFill="1" applyBorder="1" applyAlignment="1">
      <alignment horizontal="justify" vertical="top" wrapText="1"/>
    </xf>
    <xf numFmtId="0" fontId="6" fillId="2" borderId="9" xfId="0" applyFont="1" applyFill="1" applyBorder="1" applyAlignment="1" applyProtection="1">
      <alignment vertical="center" wrapText="1"/>
    </xf>
    <xf numFmtId="0" fontId="6" fillId="2" borderId="5" xfId="0" applyFont="1" applyFill="1" applyBorder="1" applyAlignment="1" applyProtection="1">
      <alignment horizontal="center" vertical="center" wrapText="1"/>
    </xf>
    <xf numFmtId="0" fontId="2" fillId="2" borderId="3" xfId="0" applyFont="1" applyFill="1" applyBorder="1" applyAlignment="1">
      <alignment vertical="top" wrapText="1"/>
    </xf>
    <xf numFmtId="0" fontId="2" fillId="2" borderId="3" xfId="0" applyFont="1" applyFill="1" applyBorder="1" applyAlignment="1">
      <alignment horizontal="justify" vertical="top" wrapText="1"/>
    </xf>
    <xf numFmtId="0" fontId="6" fillId="2" borderId="0" xfId="0" applyFont="1" applyFill="1" applyBorder="1" applyAlignment="1" applyProtection="1">
      <alignment horizontal="center" vertical="top" wrapText="1"/>
    </xf>
    <xf numFmtId="0" fontId="6" fillId="2" borderId="1" xfId="0" applyFont="1" applyFill="1" applyBorder="1" applyAlignment="1" applyProtection="1">
      <alignment horizontal="center" vertical="top" wrapText="1"/>
    </xf>
    <xf numFmtId="0" fontId="6" fillId="2" borderId="9" xfId="0" applyFont="1" applyFill="1" applyBorder="1" applyAlignment="1" applyProtection="1">
      <alignment horizontal="center" vertical="center" wrapText="1"/>
      <protection locked="0"/>
    </xf>
    <xf numFmtId="9" fontId="6" fillId="2" borderId="7" xfId="2" applyNumberFormat="1" applyFont="1" applyFill="1" applyBorder="1" applyAlignment="1" applyProtection="1">
      <alignment horizontal="center" vertical="center"/>
    </xf>
    <xf numFmtId="0" fontId="6" fillId="2" borderId="7" xfId="0" applyFont="1" applyFill="1" applyBorder="1" applyAlignment="1">
      <alignment horizontal="center" vertical="center" wrapText="1"/>
    </xf>
    <xf numFmtId="0" fontId="6" fillId="2" borderId="7" xfId="0" applyFont="1" applyFill="1" applyBorder="1" applyAlignment="1" applyProtection="1">
      <alignment horizontal="center" vertical="top" wrapText="1"/>
      <protection locked="0"/>
    </xf>
    <xf numFmtId="0" fontId="6" fillId="2" borderId="7" xfId="0" applyFont="1" applyFill="1" applyBorder="1" applyAlignment="1" applyProtection="1">
      <alignment horizontal="center" vertical="center"/>
      <protection locked="0"/>
    </xf>
    <xf numFmtId="14" fontId="6" fillId="2" borderId="7" xfId="0" quotePrefix="1" applyNumberFormat="1" applyFont="1" applyFill="1" applyBorder="1" applyAlignment="1" applyProtection="1">
      <alignment horizontal="center" vertical="center" wrapText="1"/>
      <protection locked="0"/>
    </xf>
    <xf numFmtId="0" fontId="6" fillId="2" borderId="7" xfId="0" applyFont="1" applyFill="1" applyBorder="1" applyAlignment="1" applyProtection="1">
      <alignment horizontal="center" vertical="center" wrapText="1"/>
    </xf>
    <xf numFmtId="0" fontId="6" fillId="2" borderId="9" xfId="0" applyFont="1" applyFill="1" applyBorder="1" applyAlignment="1" applyProtection="1">
      <alignment horizontal="left" vertical="top" wrapText="1"/>
      <protection locked="0"/>
    </xf>
    <xf numFmtId="165" fontId="6" fillId="2" borderId="7" xfId="1" applyNumberFormat="1" applyFont="1" applyFill="1" applyBorder="1" applyAlignment="1" applyProtection="1">
      <alignment horizontal="center" vertical="top"/>
    </xf>
    <xf numFmtId="10" fontId="6" fillId="2" borderId="2" xfId="2" applyNumberFormat="1" applyFont="1" applyFill="1" applyBorder="1" applyAlignment="1" applyProtection="1">
      <alignment horizontal="center" vertical="center"/>
    </xf>
    <xf numFmtId="0" fontId="2" fillId="2" borderId="4" xfId="0" applyFont="1" applyFill="1" applyBorder="1" applyAlignment="1">
      <alignment horizontal="justify" vertical="top" wrapText="1"/>
    </xf>
    <xf numFmtId="165" fontId="6" fillId="2" borderId="4" xfId="1" applyNumberFormat="1" applyFont="1" applyFill="1" applyBorder="1" applyAlignment="1" applyProtection="1">
      <alignment vertical="center"/>
    </xf>
    <xf numFmtId="10" fontId="6" fillId="2" borderId="4" xfId="2" applyNumberFormat="1" applyFont="1" applyFill="1" applyBorder="1" applyAlignment="1" applyProtection="1">
      <alignment horizontal="center" vertical="center"/>
    </xf>
    <xf numFmtId="165" fontId="6" fillId="2" borderId="7" xfId="1" applyNumberFormat="1" applyFont="1" applyFill="1" applyBorder="1" applyAlignment="1">
      <alignment horizontal="right" vertical="center"/>
    </xf>
    <xf numFmtId="10" fontId="6" fillId="2" borderId="9" xfId="2" applyNumberFormat="1" applyFont="1" applyFill="1" applyBorder="1" applyAlignment="1" applyProtection="1">
      <alignment horizontal="center" vertical="center"/>
    </xf>
    <xf numFmtId="165" fontId="6" fillId="2" borderId="7" xfId="1" applyNumberFormat="1" applyFont="1" applyFill="1" applyBorder="1" applyAlignment="1" applyProtection="1">
      <alignment horizontal="right" vertical="top"/>
    </xf>
    <xf numFmtId="165" fontId="9" fillId="2" borderId="7" xfId="1" applyNumberFormat="1" applyFont="1" applyFill="1" applyBorder="1" applyAlignment="1">
      <alignment horizontal="right" vertical="top" wrapText="1"/>
    </xf>
    <xf numFmtId="0" fontId="6" fillId="2" borderId="2" xfId="0" applyFont="1" applyFill="1" applyBorder="1" applyAlignment="1">
      <alignment horizontal="center" vertical="center"/>
    </xf>
    <xf numFmtId="0" fontId="2" fillId="2" borderId="6" xfId="0" applyFont="1" applyFill="1" applyBorder="1" applyAlignment="1">
      <alignment horizontal="left" vertical="top" wrapText="1"/>
    </xf>
    <xf numFmtId="2" fontId="2" fillId="2" borderId="2" xfId="2" applyNumberFormat="1" applyFont="1" applyFill="1" applyBorder="1" applyAlignment="1" applyProtection="1">
      <alignment horizontal="center" vertical="center"/>
    </xf>
    <xf numFmtId="0" fontId="2" fillId="2" borderId="8" xfId="0" applyFont="1" applyFill="1" applyBorder="1" applyAlignment="1">
      <alignment horizontal="left" vertical="top" wrapText="1"/>
    </xf>
    <xf numFmtId="2" fontId="2" fillId="2" borderId="9" xfId="2" applyNumberFormat="1" applyFont="1" applyFill="1" applyBorder="1" applyAlignment="1" applyProtection="1">
      <alignment horizontal="center" vertical="center"/>
    </xf>
    <xf numFmtId="0" fontId="6" fillId="2" borderId="2" xfId="0" applyFont="1" applyFill="1" applyBorder="1" applyAlignment="1">
      <alignment horizontal="center" vertical="center"/>
    </xf>
    <xf numFmtId="0" fontId="2" fillId="2" borderId="11" xfId="0" applyFont="1" applyFill="1" applyBorder="1" applyAlignment="1">
      <alignment horizontal="left" vertical="top" wrapText="1"/>
    </xf>
    <xf numFmtId="0" fontId="6" fillId="2" borderId="9" xfId="0" applyFont="1" applyFill="1" applyBorder="1" applyAlignment="1" applyProtection="1">
      <alignment horizontal="left" vertical="top" wrapText="1"/>
    </xf>
    <xf numFmtId="0" fontId="6" fillId="2" borderId="9" xfId="0" applyFont="1" applyFill="1" applyBorder="1" applyAlignment="1">
      <alignment horizontal="center" vertical="center"/>
    </xf>
    <xf numFmtId="0" fontId="2" fillId="2" borderId="6" xfId="0" applyFont="1" applyFill="1" applyBorder="1" applyAlignment="1">
      <alignment horizontal="justify" vertical="top" wrapText="1"/>
    </xf>
    <xf numFmtId="0" fontId="6" fillId="2" borderId="7" xfId="0" applyFont="1" applyFill="1" applyBorder="1" applyAlignment="1" applyProtection="1">
      <alignment horizontal="center" vertical="top"/>
    </xf>
    <xf numFmtId="0" fontId="6" fillId="2" borderId="0" xfId="0" applyFont="1" applyFill="1" applyAlignment="1">
      <alignment vertical="top" wrapText="1"/>
    </xf>
    <xf numFmtId="0" fontId="2" fillId="2" borderId="8" xfId="0" applyFont="1" applyFill="1" applyBorder="1" applyAlignment="1">
      <alignment horizontal="justify" vertical="top" wrapText="1"/>
    </xf>
    <xf numFmtId="0" fontId="6" fillId="2" borderId="7" xfId="0" applyFont="1" applyFill="1" applyBorder="1" applyAlignment="1" applyProtection="1">
      <alignment horizontal="center" vertical="top"/>
      <protection locked="0"/>
    </xf>
    <xf numFmtId="0" fontId="6" fillId="2" borderId="5" xfId="0" applyFont="1" applyFill="1" applyBorder="1" applyAlignment="1" applyProtection="1">
      <alignment horizontal="center" vertical="center"/>
    </xf>
    <xf numFmtId="0" fontId="6" fillId="2" borderId="10" xfId="0" applyFont="1" applyFill="1" applyBorder="1" applyAlignment="1" applyProtection="1">
      <alignment horizontal="left" vertical="top" wrapText="1"/>
      <protection locked="0"/>
    </xf>
    <xf numFmtId="0" fontId="6" fillId="2" borderId="4" xfId="0" applyFont="1" applyFill="1" applyBorder="1" applyAlignment="1">
      <alignment horizontal="center" vertical="center"/>
    </xf>
    <xf numFmtId="0" fontId="2" fillId="2" borderId="4" xfId="0" applyFont="1" applyFill="1" applyBorder="1" applyAlignment="1">
      <alignment horizontal="justify" vertical="top" wrapText="1"/>
    </xf>
    <xf numFmtId="9" fontId="2" fillId="2" borderId="4" xfId="2" applyFont="1" applyFill="1" applyBorder="1" applyAlignment="1" applyProtection="1">
      <alignment horizontal="center" vertical="center"/>
    </xf>
    <xf numFmtId="9" fontId="2" fillId="2" borderId="9" xfId="2" applyFont="1" applyFill="1" applyBorder="1" applyAlignment="1" applyProtection="1">
      <alignment horizontal="center" vertical="center"/>
    </xf>
    <xf numFmtId="9" fontId="2" fillId="2" borderId="2" xfId="2" applyFont="1" applyFill="1" applyBorder="1" applyAlignment="1" applyProtection="1">
      <alignment horizontal="center" vertical="center"/>
    </xf>
    <xf numFmtId="9" fontId="2" fillId="2" borderId="2" xfId="2" applyNumberFormat="1" applyFont="1" applyFill="1" applyBorder="1" applyAlignment="1" applyProtection="1">
      <alignment horizontal="center" vertical="center"/>
    </xf>
    <xf numFmtId="9" fontId="2" fillId="2" borderId="9" xfId="2" applyNumberFormat="1" applyFont="1" applyFill="1" applyBorder="1" applyAlignment="1" applyProtection="1">
      <alignment horizontal="center" vertical="center"/>
    </xf>
    <xf numFmtId="0" fontId="6" fillId="2" borderId="9"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wrapText="1"/>
      <protection locked="0"/>
    </xf>
    <xf numFmtId="0" fontId="2" fillId="2" borderId="7" xfId="4" applyFont="1" applyFill="1" applyBorder="1" applyAlignment="1" applyProtection="1">
      <alignment horizontal="center" vertical="top" wrapText="1"/>
      <protection locked="0"/>
    </xf>
    <xf numFmtId="0" fontId="2" fillId="2" borderId="7" xfId="4" applyFont="1" applyFill="1" applyBorder="1" applyAlignment="1" applyProtection="1">
      <alignment horizontal="center" vertical="top"/>
      <protection locked="0"/>
    </xf>
    <xf numFmtId="165" fontId="6" fillId="2" borderId="7" xfId="1" applyNumberFormat="1" applyFont="1" applyFill="1" applyBorder="1" applyAlignment="1" applyProtection="1">
      <alignment horizontal="center" vertical="top"/>
      <protection locked="0"/>
    </xf>
    <xf numFmtId="166" fontId="6" fillId="2" borderId="7" xfId="1" applyNumberFormat="1" applyFont="1" applyFill="1" applyBorder="1" applyAlignment="1" applyProtection="1">
      <alignment horizontal="center" vertical="top"/>
      <protection locked="0"/>
    </xf>
    <xf numFmtId="4" fontId="6" fillId="2" borderId="7" xfId="5" applyNumberFormat="1" applyFont="1" applyFill="1" applyBorder="1" applyAlignment="1">
      <alignment horizontal="right" vertical="center"/>
    </xf>
    <xf numFmtId="0" fontId="2" fillId="2" borderId="7" xfId="0" applyFont="1" applyFill="1" applyBorder="1" applyAlignment="1">
      <alignment vertical="top" wrapText="1"/>
    </xf>
    <xf numFmtId="166" fontId="6" fillId="2" borderId="7" xfId="1" applyNumberFormat="1" applyFont="1" applyFill="1" applyBorder="1" applyAlignment="1" applyProtection="1">
      <alignment horizontal="center" vertical="center"/>
      <protection locked="0"/>
    </xf>
    <xf numFmtId="166" fontId="9" fillId="2" borderId="7" xfId="0" applyNumberFormat="1" applyFont="1" applyFill="1" applyBorder="1" applyAlignment="1">
      <alignment horizontal="right" vertical="center" wrapText="1"/>
    </xf>
    <xf numFmtId="0" fontId="6" fillId="2" borderId="2"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166" fontId="9" fillId="2" borderId="7" xfId="0" applyNumberFormat="1" applyFont="1" applyFill="1" applyBorder="1" applyAlignment="1">
      <alignment horizontal="right" vertical="top" wrapText="1"/>
    </xf>
    <xf numFmtId="37" fontId="6" fillId="2" borderId="7" xfId="1" applyNumberFormat="1" applyFont="1" applyFill="1" applyBorder="1" applyAlignment="1" applyProtection="1">
      <alignment horizontal="center" vertical="center"/>
      <protection locked="0"/>
    </xf>
    <xf numFmtId="165" fontId="6" fillId="2" borderId="9" xfId="1" applyNumberFormat="1" applyFont="1" applyFill="1" applyBorder="1" applyAlignment="1" applyProtection="1">
      <alignment horizontal="center" vertical="center"/>
    </xf>
    <xf numFmtId="0" fontId="2" fillId="2" borderId="7" xfId="0" applyFont="1" applyFill="1" applyBorder="1" applyAlignment="1">
      <alignment horizontal="justify" vertical="center" wrapText="1"/>
    </xf>
    <xf numFmtId="165" fontId="6" fillId="2" borderId="7" xfId="1" applyNumberFormat="1" applyFont="1" applyFill="1" applyBorder="1" applyAlignment="1" applyProtection="1">
      <alignment horizontal="center" vertical="center"/>
      <protection locked="0"/>
    </xf>
    <xf numFmtId="4" fontId="10" fillId="2" borderId="7" xfId="0" applyNumberFormat="1" applyFont="1" applyFill="1" applyBorder="1" applyAlignment="1">
      <alignment horizontal="right" vertical="center" wrapText="1"/>
    </xf>
    <xf numFmtId="165" fontId="6" fillId="2" borderId="2" xfId="1" applyNumberFormat="1" applyFont="1" applyFill="1" applyBorder="1" applyAlignment="1" applyProtection="1">
      <alignment horizontal="center" vertical="center"/>
      <protection locked="0"/>
    </xf>
    <xf numFmtId="0" fontId="2" fillId="2" borderId="2" xfId="0" applyFont="1" applyFill="1" applyBorder="1" applyAlignment="1">
      <alignment horizontal="left" vertical="top" wrapText="1"/>
    </xf>
    <xf numFmtId="0" fontId="6" fillId="2" borderId="7" xfId="0" applyFont="1" applyFill="1" applyBorder="1" applyAlignment="1">
      <alignment vertical="center" wrapText="1"/>
    </xf>
    <xf numFmtId="0" fontId="6" fillId="2" borderId="12" xfId="0" applyFont="1" applyFill="1" applyBorder="1" applyAlignment="1">
      <alignment horizontal="center" vertical="center" wrapText="1"/>
    </xf>
    <xf numFmtId="0" fontId="10" fillId="2" borderId="7" xfId="0" applyFont="1" applyFill="1" applyBorder="1" applyAlignment="1">
      <alignment vertical="center" wrapText="1"/>
    </xf>
    <xf numFmtId="0" fontId="6" fillId="4" borderId="7" xfId="0" applyFont="1" applyFill="1" applyBorder="1" applyAlignment="1">
      <alignment vertical="center" wrapText="1"/>
    </xf>
    <xf numFmtId="0" fontId="6" fillId="4" borderId="2" xfId="0" applyFont="1" applyFill="1" applyBorder="1" applyAlignment="1">
      <alignment horizontal="center" vertical="center" wrapText="1"/>
    </xf>
    <xf numFmtId="0" fontId="6" fillId="4" borderId="7" xfId="0" applyFont="1" applyFill="1" applyBorder="1" applyAlignment="1">
      <alignment wrapText="1"/>
    </xf>
    <xf numFmtId="0" fontId="6" fillId="4" borderId="4"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2" borderId="7" xfId="0" applyFont="1" applyFill="1" applyBorder="1" applyAlignment="1">
      <alignment vertical="top" wrapText="1"/>
    </xf>
  </cellXfs>
  <cellStyles count="6">
    <cellStyle name="Comma [0]" xfId="1" builtinId="6"/>
    <cellStyle name="Comma [0] 2 3" xfId="5"/>
    <cellStyle name="Hyperlink" xfId="4" builtinId="8"/>
    <cellStyle name="Normal" xfId="0" builtinId="0"/>
    <cellStyle name="Normal 2"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beraukab.go.id/" TargetMode="External"/><Relationship Id="rId1" Type="http://schemas.openxmlformats.org/officeDocument/2006/relationships/hyperlink" Target="http://www.balikpapan.go.i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5"/>
  <sheetViews>
    <sheetView tabSelected="1" workbookViewId="0">
      <selection activeCell="A3" sqref="A3:J3"/>
    </sheetView>
  </sheetViews>
  <sheetFormatPr defaultColWidth="9" defaultRowHeight="12.75" x14ac:dyDescent="0.2"/>
  <cols>
    <col min="1" max="1" width="3.85546875" style="2" customWidth="1"/>
    <col min="2" max="2" width="30.7109375" style="2" customWidth="1"/>
    <col min="3" max="3" width="25.5703125" style="2" customWidth="1"/>
    <col min="4" max="4" width="5.42578125" style="3" customWidth="1"/>
    <col min="5" max="5" width="29.140625" style="2" customWidth="1"/>
    <col min="6" max="6" width="25.5703125" style="2" customWidth="1"/>
    <col min="7" max="7" width="26.28515625" style="2" customWidth="1"/>
    <col min="8" max="8" width="33" style="2" customWidth="1"/>
    <col min="9" max="9" width="18.5703125" style="2" customWidth="1"/>
    <col min="10" max="10" width="44.7109375" style="5" customWidth="1"/>
    <col min="11" max="16384" width="9" style="2"/>
  </cols>
  <sheetData>
    <row r="1" spans="1:10" x14ac:dyDescent="0.2">
      <c r="A1" s="1"/>
      <c r="H1" s="4" t="s">
        <v>0</v>
      </c>
      <c r="I1" s="4"/>
      <c r="J1" s="4"/>
    </row>
    <row r="2" spans="1:10" x14ac:dyDescent="0.2">
      <c r="A2" s="1"/>
    </row>
    <row r="3" spans="1:10" ht="15.75" customHeight="1" x14ac:dyDescent="0.2">
      <c r="A3" s="6" t="s">
        <v>1</v>
      </c>
      <c r="B3" s="6"/>
      <c r="C3" s="6"/>
      <c r="D3" s="6"/>
      <c r="E3" s="6"/>
      <c r="F3" s="6"/>
      <c r="G3" s="6"/>
      <c r="H3" s="6"/>
      <c r="I3" s="6"/>
      <c r="J3" s="6"/>
    </row>
    <row r="4" spans="1:10" ht="15.75" customHeight="1" x14ac:dyDescent="0.2">
      <c r="A4" s="7" t="s">
        <v>2</v>
      </c>
      <c r="B4" s="7"/>
      <c r="C4" s="7"/>
      <c r="D4" s="7"/>
      <c r="E4" s="7"/>
      <c r="F4" s="7"/>
      <c r="G4" s="7"/>
      <c r="H4" s="7"/>
      <c r="I4" s="7"/>
      <c r="J4" s="7"/>
    </row>
    <row r="5" spans="1:10" x14ac:dyDescent="0.2">
      <c r="A5" s="8" t="s">
        <v>3</v>
      </c>
      <c r="B5" s="8"/>
    </row>
    <row r="6" spans="1:10" x14ac:dyDescent="0.2">
      <c r="A6" s="9"/>
      <c r="B6" s="9"/>
    </row>
    <row r="7" spans="1:10" ht="15" customHeight="1" x14ac:dyDescent="0.2">
      <c r="A7" s="10" t="s">
        <v>4</v>
      </c>
      <c r="B7" s="11" t="s">
        <v>5</v>
      </c>
      <c r="C7" s="11" t="s">
        <v>6</v>
      </c>
      <c r="D7" s="11" t="s">
        <v>4</v>
      </c>
      <c r="E7" s="11" t="s">
        <v>7</v>
      </c>
      <c r="F7" s="11" t="s">
        <v>8</v>
      </c>
      <c r="G7" s="11" t="s">
        <v>9</v>
      </c>
      <c r="H7" s="10" t="s">
        <v>10</v>
      </c>
      <c r="I7" s="12" t="s">
        <v>11</v>
      </c>
      <c r="J7" s="13" t="s">
        <v>344</v>
      </c>
    </row>
    <row r="8" spans="1:10" x14ac:dyDescent="0.2">
      <c r="A8" s="14"/>
      <c r="B8" s="15"/>
      <c r="C8" s="15"/>
      <c r="D8" s="15"/>
      <c r="E8" s="15"/>
      <c r="F8" s="15"/>
      <c r="G8" s="15"/>
      <c r="H8" s="14"/>
      <c r="I8" s="16"/>
      <c r="J8" s="17"/>
    </row>
    <row r="9" spans="1:10" ht="142.5" customHeight="1" x14ac:dyDescent="0.2">
      <c r="A9" s="18">
        <v>1</v>
      </c>
      <c r="B9" s="19" t="s">
        <v>12</v>
      </c>
      <c r="C9" s="18" t="s">
        <v>13</v>
      </c>
      <c r="D9" s="20">
        <v>1</v>
      </c>
      <c r="E9" s="21" t="s">
        <v>14</v>
      </c>
      <c r="F9" s="21" t="s">
        <v>15</v>
      </c>
      <c r="G9" s="21" t="s">
        <v>16</v>
      </c>
      <c r="H9" s="22" t="s">
        <v>17</v>
      </c>
      <c r="I9" s="23" t="s">
        <v>18</v>
      </c>
      <c r="J9" s="24"/>
    </row>
    <row r="10" spans="1:10" ht="25.5" x14ac:dyDescent="0.2">
      <c r="A10" s="25"/>
      <c r="B10" s="26"/>
      <c r="C10" s="25"/>
      <c r="D10" s="27">
        <v>2</v>
      </c>
      <c r="E10" s="28" t="s">
        <v>19</v>
      </c>
      <c r="F10" s="28" t="s">
        <v>20</v>
      </c>
      <c r="G10" s="21" t="s">
        <v>21</v>
      </c>
      <c r="H10" s="29">
        <v>8532</v>
      </c>
      <c r="I10" s="30">
        <f>H10/H11*100%</f>
        <v>0.15728928545092544</v>
      </c>
      <c r="J10" s="31"/>
    </row>
    <row r="11" spans="1:10" ht="25.5" x14ac:dyDescent="0.2">
      <c r="A11" s="25"/>
      <c r="B11" s="26"/>
      <c r="C11" s="25"/>
      <c r="D11" s="32"/>
      <c r="E11" s="33"/>
      <c r="F11" s="33"/>
      <c r="G11" s="21" t="s">
        <v>22</v>
      </c>
      <c r="H11" s="29">
        <v>54244</v>
      </c>
      <c r="I11" s="34"/>
      <c r="J11" s="35"/>
    </row>
    <row r="12" spans="1:10" ht="88.5" customHeight="1" x14ac:dyDescent="0.2">
      <c r="A12" s="25"/>
      <c r="B12" s="26"/>
      <c r="C12" s="36"/>
      <c r="D12" s="20">
        <v>3</v>
      </c>
      <c r="E12" s="21" t="s">
        <v>23</v>
      </c>
      <c r="F12" s="21" t="s">
        <v>24</v>
      </c>
      <c r="G12" s="21" t="s">
        <v>25</v>
      </c>
      <c r="H12" s="37" t="s">
        <v>26</v>
      </c>
      <c r="I12" s="23" t="s">
        <v>18</v>
      </c>
      <c r="J12" s="38"/>
    </row>
    <row r="13" spans="1:10" ht="40.5" customHeight="1" x14ac:dyDescent="0.2">
      <c r="A13" s="25"/>
      <c r="B13" s="39"/>
      <c r="C13" s="18" t="s">
        <v>27</v>
      </c>
      <c r="D13" s="27">
        <v>4</v>
      </c>
      <c r="E13" s="28" t="s">
        <v>28</v>
      </c>
      <c r="F13" s="28" t="s">
        <v>29</v>
      </c>
      <c r="G13" s="21" t="s">
        <v>30</v>
      </c>
      <c r="H13" s="40">
        <v>153048</v>
      </c>
      <c r="I13" s="30">
        <f>H13/H14*100%</f>
        <v>0.98158659303869322</v>
      </c>
      <c r="J13" s="41"/>
    </row>
    <row r="14" spans="1:10" ht="21.75" customHeight="1" x14ac:dyDescent="0.2">
      <c r="A14" s="25"/>
      <c r="B14" s="39"/>
      <c r="C14" s="25"/>
      <c r="D14" s="32"/>
      <c r="E14" s="33"/>
      <c r="F14" s="33"/>
      <c r="G14" s="21" t="s">
        <v>31</v>
      </c>
      <c r="H14" s="40">
        <v>155919</v>
      </c>
      <c r="I14" s="34"/>
      <c r="J14" s="42"/>
    </row>
    <row r="15" spans="1:10" ht="78" customHeight="1" x14ac:dyDescent="0.2">
      <c r="A15" s="25"/>
      <c r="B15" s="39"/>
      <c r="C15" s="25"/>
      <c r="D15" s="43">
        <v>5</v>
      </c>
      <c r="E15" s="18" t="s">
        <v>32</v>
      </c>
      <c r="F15" s="18" t="s">
        <v>33</v>
      </c>
      <c r="G15" s="18" t="s">
        <v>34</v>
      </c>
      <c r="H15" s="44" t="s">
        <v>35</v>
      </c>
      <c r="I15" s="44" t="s">
        <v>35</v>
      </c>
      <c r="J15" s="45"/>
    </row>
    <row r="16" spans="1:10" ht="78" customHeight="1" x14ac:dyDescent="0.2">
      <c r="A16" s="25"/>
      <c r="B16" s="39"/>
      <c r="C16" s="36"/>
      <c r="D16" s="46"/>
      <c r="E16" s="25"/>
      <c r="F16" s="25"/>
      <c r="G16" s="18" t="s">
        <v>36</v>
      </c>
      <c r="H16" s="47"/>
      <c r="I16" s="47"/>
      <c r="J16" s="48"/>
    </row>
    <row r="17" spans="1:10" ht="38.25" customHeight="1" x14ac:dyDescent="0.2">
      <c r="A17" s="25"/>
      <c r="B17" s="26"/>
      <c r="C17" s="49" t="s">
        <v>37</v>
      </c>
      <c r="D17" s="50">
        <v>6</v>
      </c>
      <c r="E17" s="51" t="s">
        <v>38</v>
      </c>
      <c r="F17" s="51" t="s">
        <v>39</v>
      </c>
      <c r="G17" s="21" t="s">
        <v>40</v>
      </c>
      <c r="H17" s="29">
        <v>75</v>
      </c>
      <c r="I17" s="52">
        <f>H17/H18*10000</f>
        <v>3.338467153934495</v>
      </c>
      <c r="J17" s="41"/>
    </row>
    <row r="18" spans="1:10" ht="24.6" customHeight="1" x14ac:dyDescent="0.2">
      <c r="A18" s="36"/>
      <c r="B18" s="53"/>
      <c r="C18" s="49"/>
      <c r="D18" s="50"/>
      <c r="E18" s="51"/>
      <c r="F18" s="51"/>
      <c r="G18" s="21" t="s">
        <v>41</v>
      </c>
      <c r="H18" s="40">
        <v>224654</v>
      </c>
      <c r="I18" s="52"/>
      <c r="J18" s="42"/>
    </row>
    <row r="19" spans="1:10" ht="140.25" x14ac:dyDescent="0.2">
      <c r="A19" s="25"/>
      <c r="B19" s="26"/>
      <c r="C19" s="53" t="s">
        <v>42</v>
      </c>
      <c r="D19" s="54">
        <v>7</v>
      </c>
      <c r="E19" s="55" t="s">
        <v>43</v>
      </c>
      <c r="F19" s="55" t="s">
        <v>44</v>
      </c>
      <c r="G19" s="55" t="s">
        <v>45</v>
      </c>
      <c r="H19" s="56" t="s">
        <v>46</v>
      </c>
      <c r="I19" s="57" t="s">
        <v>18</v>
      </c>
      <c r="J19" s="38"/>
    </row>
    <row r="20" spans="1:10" ht="153" x14ac:dyDescent="0.2">
      <c r="A20" s="36"/>
      <c r="B20" s="53"/>
      <c r="C20" s="58" t="s">
        <v>47</v>
      </c>
      <c r="D20" s="20">
        <v>8</v>
      </c>
      <c r="E20" s="21" t="s">
        <v>48</v>
      </c>
      <c r="F20" s="21" t="s">
        <v>49</v>
      </c>
      <c r="G20" s="55" t="s">
        <v>45</v>
      </c>
      <c r="H20" s="59" t="s">
        <v>50</v>
      </c>
      <c r="I20" s="23" t="s">
        <v>18</v>
      </c>
      <c r="J20" s="24"/>
    </row>
    <row r="21" spans="1:10" s="66" customFormat="1" ht="80.25" customHeight="1" x14ac:dyDescent="0.2">
      <c r="A21" s="27">
        <v>2</v>
      </c>
      <c r="B21" s="60" t="s">
        <v>51</v>
      </c>
      <c r="C21" s="61" t="s">
        <v>52</v>
      </c>
      <c r="D21" s="20">
        <v>9</v>
      </c>
      <c r="E21" s="22" t="s">
        <v>53</v>
      </c>
      <c r="F21" s="22" t="s">
        <v>54</v>
      </c>
      <c r="G21" s="62" t="s">
        <v>55</v>
      </c>
      <c r="H21" s="63" t="s">
        <v>56</v>
      </c>
      <c r="I21" s="64" t="s">
        <v>57</v>
      </c>
      <c r="J21" s="65"/>
    </row>
    <row r="22" spans="1:10" ht="77.25" customHeight="1" x14ac:dyDescent="0.2">
      <c r="A22" s="67"/>
      <c r="B22" s="68"/>
      <c r="C22" s="25"/>
      <c r="D22" s="54">
        <v>10</v>
      </c>
      <c r="E22" s="55" t="s">
        <v>58</v>
      </c>
      <c r="F22" s="55" t="s">
        <v>59</v>
      </c>
      <c r="G22" s="69" t="s">
        <v>60</v>
      </c>
      <c r="H22" s="70" t="s">
        <v>61</v>
      </c>
      <c r="I22" s="71" t="s">
        <v>57</v>
      </c>
      <c r="J22" s="24"/>
    </row>
    <row r="23" spans="1:10" ht="125.25" customHeight="1" x14ac:dyDescent="0.2">
      <c r="A23" s="32"/>
      <c r="B23" s="72"/>
      <c r="C23" s="25"/>
      <c r="D23" s="43">
        <v>11</v>
      </c>
      <c r="E23" s="73" t="s">
        <v>62</v>
      </c>
      <c r="F23" s="73" t="s">
        <v>63</v>
      </c>
      <c r="G23" s="74" t="s">
        <v>64</v>
      </c>
      <c r="H23" s="75" t="s">
        <v>65</v>
      </c>
      <c r="I23" s="71" t="s">
        <v>57</v>
      </c>
      <c r="J23" s="45"/>
    </row>
    <row r="24" spans="1:10" ht="14.45" customHeight="1" x14ac:dyDescent="0.2">
      <c r="A24" s="25"/>
      <c r="B24" s="76"/>
      <c r="C24" s="77" t="s">
        <v>66</v>
      </c>
      <c r="D24" s="78">
        <v>12</v>
      </c>
      <c r="E24" s="79" t="s">
        <v>67</v>
      </c>
      <c r="F24" s="79" t="s">
        <v>68</v>
      </c>
      <c r="G24" s="80" t="s">
        <v>69</v>
      </c>
      <c r="H24" s="80" t="s">
        <v>69</v>
      </c>
      <c r="I24" s="81" t="s">
        <v>70</v>
      </c>
      <c r="J24" s="41"/>
    </row>
    <row r="25" spans="1:10" x14ac:dyDescent="0.2">
      <c r="A25" s="25"/>
      <c r="B25" s="76"/>
      <c r="C25" s="82"/>
      <c r="D25" s="83"/>
      <c r="E25" s="84"/>
      <c r="F25" s="84"/>
      <c r="G25" s="85"/>
      <c r="H25" s="85"/>
      <c r="I25" s="86"/>
      <c r="J25" s="87"/>
    </row>
    <row r="26" spans="1:10" x14ac:dyDescent="0.2">
      <c r="A26" s="25"/>
      <c r="B26" s="76"/>
      <c r="C26" s="82"/>
      <c r="D26" s="83"/>
      <c r="E26" s="84"/>
      <c r="F26" s="84"/>
      <c r="G26" s="88" t="s">
        <v>71</v>
      </c>
      <c r="H26" s="88" t="s">
        <v>71</v>
      </c>
      <c r="I26" s="89"/>
      <c r="J26" s="87"/>
    </row>
    <row r="27" spans="1:10" x14ac:dyDescent="0.2">
      <c r="A27" s="25"/>
      <c r="B27" s="76"/>
      <c r="C27" s="82"/>
      <c r="D27" s="83"/>
      <c r="E27" s="84"/>
      <c r="F27" s="84"/>
      <c r="G27" s="88" t="s">
        <v>72</v>
      </c>
      <c r="H27" s="88" t="s">
        <v>72</v>
      </c>
      <c r="I27" s="89"/>
      <c r="J27" s="87"/>
    </row>
    <row r="28" spans="1:10" x14ac:dyDescent="0.2">
      <c r="A28" s="25"/>
      <c r="B28" s="76"/>
      <c r="C28" s="90"/>
      <c r="D28" s="91"/>
      <c r="E28" s="92"/>
      <c r="F28" s="92"/>
      <c r="G28" s="88" t="s">
        <v>345</v>
      </c>
      <c r="H28" s="88" t="s">
        <v>345</v>
      </c>
      <c r="I28" s="93"/>
      <c r="J28" s="87"/>
    </row>
    <row r="29" spans="1:10" ht="25.5" x14ac:dyDescent="0.2">
      <c r="A29" s="25"/>
      <c r="B29" s="76"/>
      <c r="C29" s="90"/>
      <c r="D29" s="91"/>
      <c r="E29" s="92"/>
      <c r="F29" s="92"/>
      <c r="G29" s="88" t="s">
        <v>356</v>
      </c>
      <c r="H29" s="88" t="s">
        <v>356</v>
      </c>
      <c r="I29" s="93"/>
      <c r="J29" s="87"/>
    </row>
    <row r="30" spans="1:10" x14ac:dyDescent="0.2">
      <c r="A30" s="25"/>
      <c r="B30" s="76"/>
      <c r="C30" s="90"/>
      <c r="D30" s="91"/>
      <c r="E30" s="92"/>
      <c r="F30" s="92"/>
      <c r="G30" s="88" t="s">
        <v>357</v>
      </c>
      <c r="H30" s="88" t="s">
        <v>357</v>
      </c>
      <c r="I30" s="93"/>
      <c r="J30" s="87"/>
    </row>
    <row r="31" spans="1:10" x14ac:dyDescent="0.2">
      <c r="A31" s="25"/>
      <c r="B31" s="76"/>
      <c r="C31" s="90"/>
      <c r="D31" s="91"/>
      <c r="E31" s="92"/>
      <c r="F31" s="92"/>
      <c r="G31" s="88" t="s">
        <v>346</v>
      </c>
      <c r="H31" s="88" t="s">
        <v>346</v>
      </c>
      <c r="I31" s="93"/>
      <c r="J31" s="87"/>
    </row>
    <row r="32" spans="1:10" x14ac:dyDescent="0.2">
      <c r="A32" s="36"/>
      <c r="B32" s="94"/>
      <c r="C32" s="95"/>
      <c r="D32" s="96"/>
      <c r="E32" s="97"/>
      <c r="F32" s="97"/>
      <c r="G32" s="98"/>
      <c r="H32" s="98"/>
      <c r="I32" s="99"/>
      <c r="J32" s="42"/>
    </row>
    <row r="33" spans="1:10" ht="120" customHeight="1" x14ac:dyDescent="0.2">
      <c r="A33" s="18"/>
      <c r="B33" s="18"/>
      <c r="C33" s="18" t="s">
        <v>73</v>
      </c>
      <c r="D33" s="18">
        <v>13</v>
      </c>
      <c r="E33" s="18" t="s">
        <v>74</v>
      </c>
      <c r="F33" s="100" t="s">
        <v>75</v>
      </c>
      <c r="G33" s="101" t="s">
        <v>76</v>
      </c>
      <c r="H33" s="61" t="s">
        <v>77</v>
      </c>
      <c r="I33" s="102" t="s">
        <v>347</v>
      </c>
      <c r="J33" s="38"/>
    </row>
    <row r="34" spans="1:10" ht="120" customHeight="1" x14ac:dyDescent="0.2">
      <c r="A34" s="36"/>
      <c r="B34" s="36"/>
      <c r="C34" s="36"/>
      <c r="D34" s="36"/>
      <c r="E34" s="36"/>
      <c r="F34" s="94"/>
      <c r="G34" s="97"/>
      <c r="H34" s="61" t="s">
        <v>78</v>
      </c>
      <c r="I34" s="103"/>
      <c r="J34" s="38"/>
    </row>
    <row r="35" spans="1:10" ht="120" customHeight="1" x14ac:dyDescent="0.2">
      <c r="A35" s="25"/>
      <c r="B35" s="25"/>
      <c r="C35" s="25"/>
      <c r="D35" s="25"/>
      <c r="E35" s="25"/>
      <c r="F35" s="76"/>
      <c r="G35" s="92"/>
      <c r="H35" s="36" t="s">
        <v>79</v>
      </c>
      <c r="I35" s="102"/>
      <c r="J35" s="38"/>
    </row>
    <row r="36" spans="1:10" ht="120" customHeight="1" x14ac:dyDescent="0.2">
      <c r="A36" s="25"/>
      <c r="B36" s="25"/>
      <c r="C36" s="25"/>
      <c r="D36" s="25"/>
      <c r="E36" s="25"/>
      <c r="F36" s="76"/>
      <c r="G36" s="92"/>
      <c r="H36" s="61" t="s">
        <v>80</v>
      </c>
      <c r="I36" s="103"/>
      <c r="J36" s="38"/>
    </row>
    <row r="37" spans="1:10" ht="120" customHeight="1" x14ac:dyDescent="0.2">
      <c r="A37" s="36"/>
      <c r="B37" s="36"/>
      <c r="C37" s="36"/>
      <c r="D37" s="36"/>
      <c r="E37" s="36"/>
      <c r="F37" s="94"/>
      <c r="G37" s="97"/>
      <c r="H37" s="61" t="s">
        <v>81</v>
      </c>
      <c r="I37" s="102"/>
      <c r="J37" s="38"/>
    </row>
    <row r="38" spans="1:10" ht="120" customHeight="1" x14ac:dyDescent="0.2">
      <c r="A38" s="25"/>
      <c r="B38" s="25"/>
      <c r="C38" s="25"/>
      <c r="D38" s="25"/>
      <c r="E38" s="25"/>
      <c r="F38" s="76"/>
      <c r="G38" s="92"/>
      <c r="H38" s="36" t="s">
        <v>82</v>
      </c>
      <c r="I38" s="103"/>
      <c r="J38" s="38"/>
    </row>
    <row r="39" spans="1:10" ht="120" customHeight="1" x14ac:dyDescent="0.2">
      <c r="A39" s="25"/>
      <c r="B39" s="25"/>
      <c r="C39" s="25"/>
      <c r="D39" s="25"/>
      <c r="E39" s="25"/>
      <c r="F39" s="76"/>
      <c r="G39" s="92"/>
      <c r="H39" s="61" t="s">
        <v>83</v>
      </c>
      <c r="I39" s="102"/>
      <c r="J39" s="38"/>
    </row>
    <row r="40" spans="1:10" ht="120" customHeight="1" x14ac:dyDescent="0.2">
      <c r="A40" s="25"/>
      <c r="B40" s="25"/>
      <c r="C40" s="25"/>
      <c r="D40" s="25"/>
      <c r="E40" s="25"/>
      <c r="F40" s="76"/>
      <c r="G40" s="92"/>
      <c r="H40" s="61" t="s">
        <v>84</v>
      </c>
      <c r="I40" s="103"/>
      <c r="J40" s="38"/>
    </row>
    <row r="41" spans="1:10" ht="120" customHeight="1" x14ac:dyDescent="0.2">
      <c r="A41" s="25"/>
      <c r="B41" s="25"/>
      <c r="C41" s="25"/>
      <c r="D41" s="25"/>
      <c r="E41" s="25"/>
      <c r="F41" s="76"/>
      <c r="G41" s="92"/>
      <c r="H41" s="61" t="s">
        <v>85</v>
      </c>
      <c r="I41" s="102"/>
      <c r="J41" s="38"/>
    </row>
    <row r="42" spans="1:10" ht="120" customHeight="1" x14ac:dyDescent="0.2">
      <c r="A42" s="36"/>
      <c r="B42" s="36"/>
      <c r="C42" s="36"/>
      <c r="D42" s="36"/>
      <c r="E42" s="36"/>
      <c r="F42" s="94"/>
      <c r="G42" s="97"/>
      <c r="H42" s="61" t="s">
        <v>86</v>
      </c>
      <c r="I42" s="103"/>
      <c r="J42" s="38"/>
    </row>
    <row r="43" spans="1:10" ht="120" customHeight="1" x14ac:dyDescent="0.2">
      <c r="A43" s="25"/>
      <c r="B43" s="25"/>
      <c r="C43" s="25"/>
      <c r="D43" s="25"/>
      <c r="E43" s="25"/>
      <c r="F43" s="76"/>
      <c r="G43" s="92"/>
      <c r="H43" s="36" t="s">
        <v>87</v>
      </c>
      <c r="I43" s="102"/>
      <c r="J43" s="38"/>
    </row>
    <row r="44" spans="1:10" ht="120" customHeight="1" x14ac:dyDescent="0.2">
      <c r="A44" s="25"/>
      <c r="B44" s="25"/>
      <c r="C44" s="25"/>
      <c r="D44" s="25"/>
      <c r="E44" s="25"/>
      <c r="F44" s="76"/>
      <c r="G44" s="92"/>
      <c r="H44" s="61" t="s">
        <v>88</v>
      </c>
      <c r="I44" s="103"/>
      <c r="J44" s="38"/>
    </row>
    <row r="45" spans="1:10" ht="120" customHeight="1" x14ac:dyDescent="0.2">
      <c r="A45" s="25"/>
      <c r="B45" s="25"/>
      <c r="C45" s="25"/>
      <c r="D45" s="25"/>
      <c r="E45" s="25"/>
      <c r="F45" s="76"/>
      <c r="G45" s="92"/>
      <c r="H45" s="61" t="s">
        <v>89</v>
      </c>
      <c r="I45" s="102"/>
      <c r="J45" s="38"/>
    </row>
    <row r="46" spans="1:10" ht="120" customHeight="1" x14ac:dyDescent="0.2">
      <c r="A46" s="36"/>
      <c r="B46" s="36"/>
      <c r="C46" s="36"/>
      <c r="D46" s="36"/>
      <c r="E46" s="36"/>
      <c r="F46" s="94"/>
      <c r="G46" s="97"/>
      <c r="H46" s="61" t="s">
        <v>90</v>
      </c>
      <c r="I46" s="103"/>
      <c r="J46" s="38"/>
    </row>
    <row r="47" spans="1:10" ht="120" customHeight="1" x14ac:dyDescent="0.2">
      <c r="A47" s="25"/>
      <c r="B47" s="25"/>
      <c r="C47" s="25"/>
      <c r="D47" s="25"/>
      <c r="E47" s="25"/>
      <c r="F47" s="76"/>
      <c r="G47" s="92"/>
      <c r="H47" s="61" t="s">
        <v>91</v>
      </c>
      <c r="I47" s="102"/>
      <c r="J47" s="38"/>
    </row>
    <row r="48" spans="1:10" ht="120" customHeight="1" x14ac:dyDescent="0.2">
      <c r="A48" s="25"/>
      <c r="B48" s="25"/>
      <c r="C48" s="25"/>
      <c r="D48" s="25"/>
      <c r="E48" s="25"/>
      <c r="F48" s="76"/>
      <c r="G48" s="92"/>
      <c r="H48" s="61" t="s">
        <v>92</v>
      </c>
      <c r="I48" s="103"/>
      <c r="J48" s="38"/>
    </row>
    <row r="49" spans="1:10" ht="120" customHeight="1" x14ac:dyDescent="0.2">
      <c r="A49" s="36"/>
      <c r="B49" s="36"/>
      <c r="C49" s="36"/>
      <c r="D49" s="36"/>
      <c r="E49" s="36"/>
      <c r="F49" s="94"/>
      <c r="G49" s="97"/>
      <c r="H49" s="61" t="s">
        <v>93</v>
      </c>
      <c r="I49" s="102"/>
      <c r="J49" s="38"/>
    </row>
    <row r="50" spans="1:10" ht="120" customHeight="1" x14ac:dyDescent="0.2">
      <c r="A50" s="25"/>
      <c r="B50" s="25"/>
      <c r="C50" s="25"/>
      <c r="D50" s="25"/>
      <c r="E50" s="25"/>
      <c r="F50" s="76"/>
      <c r="G50" s="92"/>
      <c r="H50" s="36" t="s">
        <v>94</v>
      </c>
      <c r="I50" s="103"/>
      <c r="J50" s="38"/>
    </row>
    <row r="51" spans="1:10" ht="120" customHeight="1" x14ac:dyDescent="0.2">
      <c r="A51" s="25"/>
      <c r="B51" s="25"/>
      <c r="C51" s="25"/>
      <c r="D51" s="25"/>
      <c r="E51" s="25"/>
      <c r="F51" s="76"/>
      <c r="G51" s="92"/>
      <c r="H51" s="61" t="s">
        <v>95</v>
      </c>
      <c r="I51" s="102"/>
      <c r="J51" s="38"/>
    </row>
    <row r="52" spans="1:10" ht="120" customHeight="1" x14ac:dyDescent="0.2">
      <c r="A52" s="25"/>
      <c r="B52" s="25"/>
      <c r="C52" s="25"/>
      <c r="D52" s="25"/>
      <c r="E52" s="25"/>
      <c r="F52" s="76"/>
      <c r="G52" s="92"/>
      <c r="H52" s="61" t="s">
        <v>96</v>
      </c>
      <c r="I52" s="103"/>
      <c r="J52" s="38"/>
    </row>
    <row r="53" spans="1:10" ht="120" customHeight="1" x14ac:dyDescent="0.2">
      <c r="A53" s="25"/>
      <c r="B53" s="25"/>
      <c r="C53" s="25"/>
      <c r="D53" s="25"/>
      <c r="E53" s="25"/>
      <c r="F53" s="76"/>
      <c r="G53" s="92"/>
      <c r="H53" s="61" t="s">
        <v>97</v>
      </c>
      <c r="I53" s="102"/>
      <c r="J53" s="38"/>
    </row>
    <row r="54" spans="1:10" ht="120" customHeight="1" x14ac:dyDescent="0.2">
      <c r="A54" s="36"/>
      <c r="B54" s="36"/>
      <c r="C54" s="36"/>
      <c r="D54" s="36"/>
      <c r="E54" s="36"/>
      <c r="F54" s="94"/>
      <c r="G54" s="97"/>
      <c r="H54" s="61" t="s">
        <v>98</v>
      </c>
      <c r="I54" s="103"/>
      <c r="J54" s="38"/>
    </row>
    <row r="55" spans="1:10" ht="120" customHeight="1" x14ac:dyDescent="0.2">
      <c r="A55" s="25"/>
      <c r="B55" s="25"/>
      <c r="C55" s="25"/>
      <c r="D55" s="25"/>
      <c r="E55" s="25"/>
      <c r="F55" s="76"/>
      <c r="G55" s="92"/>
      <c r="H55" s="36" t="s">
        <v>99</v>
      </c>
      <c r="I55" s="102"/>
      <c r="J55" s="38"/>
    </row>
    <row r="56" spans="1:10" ht="120" customHeight="1" x14ac:dyDescent="0.2">
      <c r="A56" s="25"/>
      <c r="B56" s="25"/>
      <c r="C56" s="25"/>
      <c r="D56" s="25"/>
      <c r="E56" s="25"/>
      <c r="F56" s="76"/>
      <c r="G56" s="92"/>
      <c r="H56" s="61" t="s">
        <v>100</v>
      </c>
      <c r="I56" s="103"/>
      <c r="J56" s="38"/>
    </row>
    <row r="57" spans="1:10" ht="120" customHeight="1" x14ac:dyDescent="0.2">
      <c r="A57" s="25"/>
      <c r="B57" s="25"/>
      <c r="C57" s="25"/>
      <c r="D57" s="25"/>
      <c r="E57" s="25"/>
      <c r="F57" s="76"/>
      <c r="G57" s="92"/>
      <c r="H57" s="61" t="s">
        <v>101</v>
      </c>
      <c r="I57" s="102"/>
      <c r="J57" s="38"/>
    </row>
    <row r="58" spans="1:10" ht="120" customHeight="1" x14ac:dyDescent="0.2">
      <c r="A58" s="36"/>
      <c r="B58" s="36"/>
      <c r="C58" s="36"/>
      <c r="D58" s="36"/>
      <c r="E58" s="36"/>
      <c r="F58" s="94"/>
      <c r="G58" s="97"/>
      <c r="H58" s="61" t="s">
        <v>102</v>
      </c>
      <c r="I58" s="103"/>
      <c r="J58" s="38"/>
    </row>
    <row r="59" spans="1:10" ht="120" customHeight="1" x14ac:dyDescent="0.2">
      <c r="A59" s="25"/>
      <c r="B59" s="25"/>
      <c r="C59" s="25"/>
      <c r="D59" s="25"/>
      <c r="E59" s="25"/>
      <c r="F59" s="76"/>
      <c r="G59" s="92"/>
      <c r="H59" s="36" t="s">
        <v>103</v>
      </c>
      <c r="I59" s="102"/>
      <c r="J59" s="38"/>
    </row>
    <row r="60" spans="1:10" ht="120" customHeight="1" x14ac:dyDescent="0.2">
      <c r="A60" s="25"/>
      <c r="B60" s="25"/>
      <c r="C60" s="25"/>
      <c r="D60" s="25"/>
      <c r="E60" s="25"/>
      <c r="F60" s="76"/>
      <c r="G60" s="92"/>
      <c r="H60" s="61" t="s">
        <v>104</v>
      </c>
      <c r="I60" s="103"/>
      <c r="J60" s="38"/>
    </row>
    <row r="61" spans="1:10" ht="120" customHeight="1" x14ac:dyDescent="0.2">
      <c r="A61" s="25"/>
      <c r="B61" s="25"/>
      <c r="C61" s="25"/>
      <c r="D61" s="25"/>
      <c r="E61" s="25"/>
      <c r="F61" s="76"/>
      <c r="G61" s="92"/>
      <c r="H61" s="61" t="s">
        <v>105</v>
      </c>
      <c r="I61" s="102"/>
      <c r="J61" s="38"/>
    </row>
    <row r="62" spans="1:10" ht="120" customHeight="1" x14ac:dyDescent="0.2">
      <c r="A62" s="25"/>
      <c r="B62" s="25"/>
      <c r="C62" s="25"/>
      <c r="D62" s="25"/>
      <c r="E62" s="25"/>
      <c r="F62" s="76"/>
      <c r="G62" s="92"/>
      <c r="H62" s="61" t="s">
        <v>106</v>
      </c>
      <c r="I62" s="103"/>
      <c r="J62" s="38"/>
    </row>
    <row r="63" spans="1:10" ht="71.25" customHeight="1" x14ac:dyDescent="0.2">
      <c r="A63" s="67">
        <v>3</v>
      </c>
      <c r="B63" s="68" t="s">
        <v>107</v>
      </c>
      <c r="C63" s="51" t="s">
        <v>108</v>
      </c>
      <c r="D63" s="50">
        <v>14</v>
      </c>
      <c r="E63" s="51" t="s">
        <v>109</v>
      </c>
      <c r="F63" s="51" t="s">
        <v>110</v>
      </c>
      <c r="G63" s="21" t="s">
        <v>111</v>
      </c>
      <c r="H63" s="104">
        <v>4</v>
      </c>
      <c r="I63" s="105">
        <f>H63/H64*100%</f>
        <v>0.8</v>
      </c>
      <c r="J63" s="106"/>
    </row>
    <row r="64" spans="1:10" ht="71.25" customHeight="1" x14ac:dyDescent="0.2">
      <c r="A64" s="32"/>
      <c r="B64" s="72"/>
      <c r="C64" s="51"/>
      <c r="D64" s="50"/>
      <c r="E64" s="51"/>
      <c r="F64" s="51"/>
      <c r="G64" s="21" t="s">
        <v>348</v>
      </c>
      <c r="H64" s="107">
        <v>5</v>
      </c>
      <c r="I64" s="105"/>
      <c r="J64" s="106"/>
    </row>
    <row r="65" spans="1:10" ht="81.75" customHeight="1" x14ac:dyDescent="0.2">
      <c r="A65" s="18"/>
      <c r="B65" s="18"/>
      <c r="C65" s="61" t="s">
        <v>112</v>
      </c>
      <c r="D65" s="20">
        <v>15</v>
      </c>
      <c r="E65" s="21" t="s">
        <v>113</v>
      </c>
      <c r="F65" s="21" t="s">
        <v>114</v>
      </c>
      <c r="G65" s="21" t="s">
        <v>115</v>
      </c>
      <c r="H65" s="108" t="s">
        <v>116</v>
      </c>
      <c r="I65" s="108">
        <v>24</v>
      </c>
      <c r="J65" s="24"/>
    </row>
    <row r="66" spans="1:10" ht="38.25" x14ac:dyDescent="0.2">
      <c r="A66" s="36"/>
      <c r="B66" s="36"/>
      <c r="C66" s="61" t="s">
        <v>117</v>
      </c>
      <c r="D66" s="20">
        <v>16</v>
      </c>
      <c r="E66" s="21" t="s">
        <v>118</v>
      </c>
      <c r="F66" s="21" t="s">
        <v>119</v>
      </c>
      <c r="G66" s="22" t="s">
        <v>120</v>
      </c>
      <c r="H66" s="109" t="s">
        <v>121</v>
      </c>
      <c r="I66" s="110" t="s">
        <v>57</v>
      </c>
      <c r="J66" s="24"/>
    </row>
    <row r="67" spans="1:10" ht="80.25" customHeight="1" x14ac:dyDescent="0.2">
      <c r="A67" s="25"/>
      <c r="B67" s="25"/>
      <c r="C67" s="25"/>
      <c r="D67" s="54">
        <v>17</v>
      </c>
      <c r="E67" s="55" t="s">
        <v>122</v>
      </c>
      <c r="F67" s="55" t="s">
        <v>123</v>
      </c>
      <c r="G67" s="55" t="s">
        <v>124</v>
      </c>
      <c r="H67" s="111" t="s">
        <v>125</v>
      </c>
      <c r="I67" s="57" t="s">
        <v>18</v>
      </c>
      <c r="J67" s="38"/>
    </row>
    <row r="68" spans="1:10" ht="32.25" customHeight="1" x14ac:dyDescent="0.2">
      <c r="A68" s="25"/>
      <c r="B68" s="25"/>
      <c r="C68" s="25"/>
      <c r="D68" s="27">
        <v>18</v>
      </c>
      <c r="E68" s="28" t="s">
        <v>126</v>
      </c>
      <c r="F68" s="28" t="s">
        <v>127</v>
      </c>
      <c r="G68" s="21" t="s">
        <v>128</v>
      </c>
      <c r="H68" s="112">
        <f>SUM(H69:H74)</f>
        <v>1315997515747.73</v>
      </c>
      <c r="I68" s="113">
        <f>H68/H75</f>
        <v>0.72715602730330187</v>
      </c>
      <c r="J68" s="41"/>
    </row>
    <row r="69" spans="1:10" x14ac:dyDescent="0.2">
      <c r="A69" s="25"/>
      <c r="B69" s="25"/>
      <c r="C69" s="25"/>
      <c r="D69" s="67"/>
      <c r="E69" s="114"/>
      <c r="F69" s="114"/>
      <c r="G69" s="21" t="s">
        <v>71</v>
      </c>
      <c r="H69" s="115">
        <v>408222077980.47998</v>
      </c>
      <c r="I69" s="116"/>
      <c r="J69" s="87"/>
    </row>
    <row r="70" spans="1:10" x14ac:dyDescent="0.2">
      <c r="A70" s="25"/>
      <c r="B70" s="25"/>
      <c r="C70" s="25"/>
      <c r="D70" s="67"/>
      <c r="E70" s="114"/>
      <c r="F70" s="114"/>
      <c r="G70" s="21" t="s">
        <v>72</v>
      </c>
      <c r="H70" s="115">
        <v>283107355993.15997</v>
      </c>
      <c r="I70" s="116"/>
      <c r="J70" s="87"/>
    </row>
    <row r="71" spans="1:10" ht="25.5" x14ac:dyDescent="0.2">
      <c r="A71" s="25"/>
      <c r="B71" s="25"/>
      <c r="C71" s="25"/>
      <c r="D71" s="67"/>
      <c r="E71" s="114"/>
      <c r="F71" s="114"/>
      <c r="G71" s="21" t="s">
        <v>129</v>
      </c>
      <c r="H71" s="115">
        <v>552808617055.98999</v>
      </c>
      <c r="I71" s="116"/>
      <c r="J71" s="87"/>
    </row>
    <row r="72" spans="1:10" ht="25.5" x14ac:dyDescent="0.2">
      <c r="A72" s="25"/>
      <c r="B72" s="25"/>
      <c r="C72" s="25"/>
      <c r="D72" s="67"/>
      <c r="E72" s="114"/>
      <c r="F72" s="114"/>
      <c r="G72" s="21" t="s">
        <v>130</v>
      </c>
      <c r="H72" s="115">
        <v>16676931572</v>
      </c>
      <c r="I72" s="116"/>
      <c r="J72" s="87"/>
    </row>
    <row r="73" spans="1:10" ht="25.5" x14ac:dyDescent="0.2">
      <c r="A73" s="25"/>
      <c r="B73" s="25"/>
      <c r="C73" s="25"/>
      <c r="D73" s="67"/>
      <c r="E73" s="114"/>
      <c r="F73" s="114"/>
      <c r="G73" s="21" t="s">
        <v>131</v>
      </c>
      <c r="H73" s="115">
        <v>42692665285.099998</v>
      </c>
      <c r="I73" s="116"/>
      <c r="J73" s="87"/>
    </row>
    <row r="74" spans="1:10" x14ac:dyDescent="0.2">
      <c r="A74" s="25"/>
      <c r="B74" s="25"/>
      <c r="C74" s="25"/>
      <c r="D74" s="67"/>
      <c r="E74" s="114"/>
      <c r="F74" s="114"/>
      <c r="G74" s="21" t="s">
        <v>132</v>
      </c>
      <c r="H74" s="115">
        <v>12489867861</v>
      </c>
      <c r="I74" s="116"/>
      <c r="J74" s="87"/>
    </row>
    <row r="75" spans="1:10" ht="20.25" customHeight="1" x14ac:dyDescent="0.2">
      <c r="A75" s="36"/>
      <c r="B75" s="36"/>
      <c r="C75" s="36"/>
      <c r="D75" s="32"/>
      <c r="E75" s="33"/>
      <c r="F75" s="33"/>
      <c r="G75" s="21" t="s">
        <v>133</v>
      </c>
      <c r="H75" s="117">
        <v>1809786987021.45</v>
      </c>
      <c r="I75" s="118"/>
      <c r="J75" s="42"/>
    </row>
    <row r="76" spans="1:10" ht="31.5" customHeight="1" x14ac:dyDescent="0.2">
      <c r="A76" s="18"/>
      <c r="B76" s="18"/>
      <c r="C76" s="18"/>
      <c r="D76" s="27">
        <v>19</v>
      </c>
      <c r="E76" s="28" t="s">
        <v>134</v>
      </c>
      <c r="F76" s="28" t="s">
        <v>135</v>
      </c>
      <c r="G76" s="21" t="s">
        <v>136</v>
      </c>
      <c r="H76" s="119">
        <f>SUM(H77:H78)</f>
        <v>691329433973.63989</v>
      </c>
      <c r="I76" s="113">
        <f>H76/H79</f>
        <v>0.38199491925369122</v>
      </c>
      <c r="J76" s="41"/>
    </row>
    <row r="77" spans="1:10" x14ac:dyDescent="0.2">
      <c r="A77" s="25"/>
      <c r="B77" s="25"/>
      <c r="C77" s="25"/>
      <c r="D77" s="67"/>
      <c r="E77" s="114"/>
      <c r="F77" s="114"/>
      <c r="G77" s="21" t="s">
        <v>71</v>
      </c>
      <c r="H77" s="120">
        <f>H69</f>
        <v>408222077980.47998</v>
      </c>
      <c r="I77" s="116"/>
      <c r="J77" s="87"/>
    </row>
    <row r="78" spans="1:10" x14ac:dyDescent="0.2">
      <c r="A78" s="25"/>
      <c r="B78" s="25"/>
      <c r="C78" s="25"/>
      <c r="D78" s="67"/>
      <c r="E78" s="114"/>
      <c r="F78" s="114"/>
      <c r="G78" s="21" t="s">
        <v>72</v>
      </c>
      <c r="H78" s="120">
        <f>H70</f>
        <v>283107355993.15997</v>
      </c>
      <c r="I78" s="116"/>
      <c r="J78" s="87"/>
    </row>
    <row r="79" spans="1:10" ht="25.5" customHeight="1" x14ac:dyDescent="0.2">
      <c r="A79" s="25"/>
      <c r="B79" s="25"/>
      <c r="C79" s="36"/>
      <c r="D79" s="32"/>
      <c r="E79" s="33"/>
      <c r="F79" s="33"/>
      <c r="G79" s="21" t="s">
        <v>133</v>
      </c>
      <c r="H79" s="120">
        <v>1809786987021.45</v>
      </c>
      <c r="I79" s="118"/>
      <c r="J79" s="42"/>
    </row>
    <row r="80" spans="1:10" ht="107.25" customHeight="1" x14ac:dyDescent="0.2">
      <c r="A80" s="18"/>
      <c r="B80" s="19"/>
      <c r="C80" s="18" t="s">
        <v>137</v>
      </c>
      <c r="D80" s="43">
        <v>20</v>
      </c>
      <c r="E80" s="18" t="s">
        <v>138</v>
      </c>
      <c r="F80" s="18" t="s">
        <v>139</v>
      </c>
      <c r="G80" s="18" t="s">
        <v>140</v>
      </c>
      <c r="H80" s="37" t="s">
        <v>360</v>
      </c>
      <c r="I80" s="121" t="s">
        <v>141</v>
      </c>
      <c r="J80" s="45"/>
    </row>
    <row r="81" spans="1:11" ht="107.25" customHeight="1" x14ac:dyDescent="0.2">
      <c r="A81" s="25"/>
      <c r="B81" s="26"/>
      <c r="C81" s="36"/>
      <c r="D81" s="36"/>
      <c r="E81" s="36"/>
      <c r="F81" s="36"/>
      <c r="G81" s="36"/>
      <c r="H81" s="37" t="s">
        <v>142</v>
      </c>
      <c r="I81" s="57"/>
      <c r="J81" s="38"/>
    </row>
    <row r="82" spans="1:11" ht="42" customHeight="1" x14ac:dyDescent="0.2">
      <c r="A82" s="25"/>
      <c r="B82" s="26"/>
      <c r="C82" s="122" t="s">
        <v>143</v>
      </c>
      <c r="D82" s="27">
        <v>21</v>
      </c>
      <c r="E82" s="60" t="s">
        <v>144</v>
      </c>
      <c r="F82" s="60" t="s">
        <v>145</v>
      </c>
      <c r="G82" s="21" t="s">
        <v>146</v>
      </c>
      <c r="H82" s="108">
        <v>5075</v>
      </c>
      <c r="I82" s="123">
        <f>H82/H83*100</f>
        <v>2.2590294408290084</v>
      </c>
      <c r="J82" s="41"/>
    </row>
    <row r="83" spans="1:11" ht="35.25" customHeight="1" x14ac:dyDescent="0.2">
      <c r="A83" s="25"/>
      <c r="B83" s="26"/>
      <c r="C83" s="124"/>
      <c r="D83" s="32"/>
      <c r="E83" s="72"/>
      <c r="F83" s="72"/>
      <c r="G83" s="21" t="s">
        <v>41</v>
      </c>
      <c r="H83" s="108">
        <v>224654</v>
      </c>
      <c r="I83" s="125"/>
      <c r="J83" s="42"/>
    </row>
    <row r="84" spans="1:11" ht="28.5" customHeight="1" x14ac:dyDescent="0.2">
      <c r="A84" s="25"/>
      <c r="B84" s="26"/>
      <c r="C84" s="124"/>
      <c r="D84" s="27">
        <v>22</v>
      </c>
      <c r="E84" s="60" t="s">
        <v>147</v>
      </c>
      <c r="F84" s="60" t="s">
        <v>148</v>
      </c>
      <c r="G84" s="21" t="s">
        <v>149</v>
      </c>
      <c r="H84" s="56" t="s">
        <v>150</v>
      </c>
      <c r="I84" s="126" t="s">
        <v>18</v>
      </c>
      <c r="J84" s="41"/>
    </row>
    <row r="85" spans="1:11" ht="39" customHeight="1" x14ac:dyDescent="0.2">
      <c r="A85" s="36"/>
      <c r="B85" s="53"/>
      <c r="C85" s="127"/>
      <c r="D85" s="32"/>
      <c r="E85" s="72"/>
      <c r="F85" s="72"/>
      <c r="G85" s="21" t="s">
        <v>151</v>
      </c>
      <c r="H85" s="128" t="s">
        <v>152</v>
      </c>
      <c r="I85" s="129"/>
      <c r="J85" s="42"/>
    </row>
    <row r="86" spans="1:11" ht="43.5" customHeight="1" x14ac:dyDescent="0.2">
      <c r="A86" s="25"/>
      <c r="B86" s="26"/>
      <c r="C86" s="130" t="s">
        <v>153</v>
      </c>
      <c r="D86" s="27">
        <v>23</v>
      </c>
      <c r="E86" s="28" t="s">
        <v>154</v>
      </c>
      <c r="F86" s="28" t="s">
        <v>155</v>
      </c>
      <c r="G86" s="21" t="s">
        <v>156</v>
      </c>
      <c r="H86" s="131">
        <f>SUM(H87:H93)</f>
        <v>57</v>
      </c>
      <c r="I86" s="41" t="s">
        <v>157</v>
      </c>
      <c r="J86" s="41"/>
      <c r="K86" s="132"/>
    </row>
    <row r="87" spans="1:11" ht="28.5" customHeight="1" x14ac:dyDescent="0.2">
      <c r="A87" s="25"/>
      <c r="B87" s="26"/>
      <c r="C87" s="133"/>
      <c r="D87" s="67"/>
      <c r="E87" s="114"/>
      <c r="F87" s="114"/>
      <c r="G87" s="21" t="s">
        <v>158</v>
      </c>
      <c r="H87" s="134">
        <v>11</v>
      </c>
      <c r="I87" s="87"/>
      <c r="J87" s="87"/>
      <c r="K87" s="132"/>
    </row>
    <row r="88" spans="1:11" ht="21" customHeight="1" x14ac:dyDescent="0.2">
      <c r="A88" s="25"/>
      <c r="B88" s="26"/>
      <c r="C88" s="133"/>
      <c r="D88" s="67"/>
      <c r="E88" s="114"/>
      <c r="F88" s="114"/>
      <c r="G88" s="21" t="s">
        <v>349</v>
      </c>
      <c r="H88" s="134">
        <v>23</v>
      </c>
      <c r="I88" s="87"/>
      <c r="J88" s="87"/>
      <c r="K88" s="132"/>
    </row>
    <row r="89" spans="1:11" ht="21" customHeight="1" x14ac:dyDescent="0.2">
      <c r="A89" s="25"/>
      <c r="B89" s="26"/>
      <c r="C89" s="133"/>
      <c r="D89" s="67"/>
      <c r="E89" s="114"/>
      <c r="F89" s="114"/>
      <c r="G89" s="21" t="s">
        <v>350</v>
      </c>
      <c r="H89" s="134">
        <v>7</v>
      </c>
      <c r="I89" s="87"/>
      <c r="J89" s="87"/>
      <c r="K89" s="132"/>
    </row>
    <row r="90" spans="1:11" ht="21" customHeight="1" x14ac:dyDescent="0.2">
      <c r="A90" s="25"/>
      <c r="B90" s="26"/>
      <c r="C90" s="133"/>
      <c r="D90" s="67"/>
      <c r="E90" s="114"/>
      <c r="F90" s="114"/>
      <c r="G90" s="21" t="s">
        <v>351</v>
      </c>
      <c r="H90" s="134">
        <v>0</v>
      </c>
      <c r="I90" s="87"/>
      <c r="J90" s="87"/>
      <c r="K90" s="132"/>
    </row>
    <row r="91" spans="1:11" ht="21" customHeight="1" x14ac:dyDescent="0.2">
      <c r="A91" s="25"/>
      <c r="B91" s="26"/>
      <c r="C91" s="133"/>
      <c r="D91" s="67"/>
      <c r="E91" s="114"/>
      <c r="F91" s="114"/>
      <c r="G91" s="21" t="s">
        <v>352</v>
      </c>
      <c r="H91" s="134">
        <v>1</v>
      </c>
      <c r="I91" s="87"/>
      <c r="J91" s="87"/>
      <c r="K91" s="132"/>
    </row>
    <row r="92" spans="1:11" ht="21" customHeight="1" x14ac:dyDescent="0.2">
      <c r="A92" s="25"/>
      <c r="B92" s="26"/>
      <c r="C92" s="133"/>
      <c r="D92" s="67"/>
      <c r="E92" s="114"/>
      <c r="F92" s="114"/>
      <c r="G92" s="21" t="s">
        <v>353</v>
      </c>
      <c r="H92" s="134">
        <v>2</v>
      </c>
      <c r="I92" s="87"/>
      <c r="J92" s="87"/>
      <c r="K92" s="132"/>
    </row>
    <row r="93" spans="1:11" ht="22.5" customHeight="1" x14ac:dyDescent="0.2">
      <c r="A93" s="25"/>
      <c r="B93" s="26"/>
      <c r="C93" s="133"/>
      <c r="D93" s="67"/>
      <c r="E93" s="114"/>
      <c r="F93" s="114"/>
      <c r="G93" s="21" t="s">
        <v>354</v>
      </c>
      <c r="H93" s="134">
        <v>13</v>
      </c>
      <c r="I93" s="87"/>
      <c r="J93" s="87"/>
      <c r="K93" s="132"/>
    </row>
    <row r="94" spans="1:11" ht="29.25" customHeight="1" x14ac:dyDescent="0.2">
      <c r="A94" s="67">
        <v>4</v>
      </c>
      <c r="B94" s="68" t="s">
        <v>159</v>
      </c>
      <c r="C94" s="114" t="s">
        <v>160</v>
      </c>
      <c r="D94" s="67">
        <v>24</v>
      </c>
      <c r="E94" s="114" t="s">
        <v>161</v>
      </c>
      <c r="F94" s="114" t="s">
        <v>162</v>
      </c>
      <c r="G94" s="55" t="s">
        <v>163</v>
      </c>
      <c r="H94" s="135" t="s">
        <v>343</v>
      </c>
      <c r="I94" s="126" t="s">
        <v>342</v>
      </c>
      <c r="J94" s="45"/>
    </row>
    <row r="95" spans="1:11" ht="25.5" x14ac:dyDescent="0.2">
      <c r="A95" s="67"/>
      <c r="B95" s="68"/>
      <c r="C95" s="114"/>
      <c r="D95" s="67"/>
      <c r="E95" s="114"/>
      <c r="F95" s="114"/>
      <c r="G95" s="21" t="s">
        <v>164</v>
      </c>
      <c r="H95" s="136" t="s">
        <v>165</v>
      </c>
      <c r="I95" s="137"/>
      <c r="J95" s="48"/>
    </row>
    <row r="96" spans="1:11" ht="25.5" x14ac:dyDescent="0.2">
      <c r="A96" s="67"/>
      <c r="B96" s="68"/>
      <c r="C96" s="114"/>
      <c r="D96" s="67"/>
      <c r="E96" s="114"/>
      <c r="F96" s="114"/>
      <c r="G96" s="21" t="s">
        <v>166</v>
      </c>
      <c r="H96" s="136" t="s">
        <v>167</v>
      </c>
      <c r="I96" s="137"/>
      <c r="J96" s="48"/>
    </row>
    <row r="97" spans="1:10" ht="25.5" x14ac:dyDescent="0.2">
      <c r="A97" s="67"/>
      <c r="B97" s="68"/>
      <c r="C97" s="114"/>
      <c r="D97" s="67"/>
      <c r="E97" s="114"/>
      <c r="F97" s="114"/>
      <c r="G97" s="21" t="s">
        <v>168</v>
      </c>
      <c r="H97" s="136" t="s">
        <v>169</v>
      </c>
      <c r="I97" s="137"/>
      <c r="J97" s="48"/>
    </row>
    <row r="98" spans="1:10" ht="25.5" x14ac:dyDescent="0.2">
      <c r="A98" s="67"/>
      <c r="B98" s="68"/>
      <c r="C98" s="114"/>
      <c r="D98" s="67"/>
      <c r="E98" s="114"/>
      <c r="F98" s="114"/>
      <c r="G98" s="21" t="s">
        <v>170</v>
      </c>
      <c r="H98" s="136" t="s">
        <v>171</v>
      </c>
      <c r="I98" s="137"/>
      <c r="J98" s="48"/>
    </row>
    <row r="99" spans="1:10" ht="25.5" x14ac:dyDescent="0.2">
      <c r="A99" s="67"/>
      <c r="B99" s="68"/>
      <c r="C99" s="114"/>
      <c r="D99" s="67"/>
      <c r="E99" s="114"/>
      <c r="F99" s="114"/>
      <c r="G99" s="21" t="s">
        <v>172</v>
      </c>
      <c r="H99" s="136" t="s">
        <v>173</v>
      </c>
      <c r="I99" s="137"/>
      <c r="J99" s="48"/>
    </row>
    <row r="100" spans="1:10" ht="25.5" x14ac:dyDescent="0.2">
      <c r="A100" s="67"/>
      <c r="B100" s="68"/>
      <c r="C100" s="138"/>
      <c r="D100" s="46"/>
      <c r="E100" s="138"/>
      <c r="F100" s="138"/>
      <c r="G100" s="21" t="s">
        <v>174</v>
      </c>
      <c r="H100" s="136" t="s">
        <v>175</v>
      </c>
      <c r="I100" s="137"/>
      <c r="J100" s="48"/>
    </row>
    <row r="101" spans="1:10" ht="25.5" x14ac:dyDescent="0.2">
      <c r="A101" s="67"/>
      <c r="B101" s="68"/>
      <c r="C101" s="138"/>
      <c r="D101" s="46"/>
      <c r="E101" s="138"/>
      <c r="F101" s="138"/>
      <c r="G101" s="21" t="s">
        <v>176</v>
      </c>
      <c r="H101" s="136" t="s">
        <v>177</v>
      </c>
      <c r="I101" s="137"/>
      <c r="J101" s="48"/>
    </row>
    <row r="102" spans="1:10" ht="25.5" x14ac:dyDescent="0.2">
      <c r="A102" s="67"/>
      <c r="B102" s="68"/>
      <c r="C102" s="138"/>
      <c r="D102" s="46"/>
      <c r="E102" s="138"/>
      <c r="F102" s="138"/>
      <c r="G102" s="21" t="s">
        <v>178</v>
      </c>
      <c r="H102" s="136" t="s">
        <v>179</v>
      </c>
      <c r="I102" s="137"/>
      <c r="J102" s="48"/>
    </row>
    <row r="103" spans="1:10" ht="25.5" x14ac:dyDescent="0.2">
      <c r="A103" s="67"/>
      <c r="B103" s="68"/>
      <c r="C103" s="138"/>
      <c r="D103" s="46"/>
      <c r="E103" s="138"/>
      <c r="F103" s="138"/>
      <c r="G103" s="21" t="s">
        <v>180</v>
      </c>
      <c r="H103" s="136" t="s">
        <v>181</v>
      </c>
      <c r="I103" s="137"/>
      <c r="J103" s="48"/>
    </row>
    <row r="104" spans="1:10" ht="25.5" x14ac:dyDescent="0.2">
      <c r="A104" s="67"/>
      <c r="B104" s="68"/>
      <c r="C104" s="138"/>
      <c r="D104" s="46"/>
      <c r="E104" s="138"/>
      <c r="F104" s="138"/>
      <c r="G104" s="21" t="s">
        <v>182</v>
      </c>
      <c r="H104" s="136" t="s">
        <v>183</v>
      </c>
      <c r="I104" s="137"/>
      <c r="J104" s="48"/>
    </row>
    <row r="105" spans="1:10" ht="25.5" x14ac:dyDescent="0.2">
      <c r="A105" s="67"/>
      <c r="B105" s="68"/>
      <c r="C105" s="138"/>
      <c r="D105" s="46"/>
      <c r="E105" s="138"/>
      <c r="F105" s="138"/>
      <c r="G105" s="21" t="s">
        <v>184</v>
      </c>
      <c r="H105" s="136" t="s">
        <v>185</v>
      </c>
      <c r="I105" s="137"/>
      <c r="J105" s="48"/>
    </row>
    <row r="106" spans="1:10" ht="25.5" x14ac:dyDescent="0.2">
      <c r="A106" s="67"/>
      <c r="B106" s="68"/>
      <c r="C106" s="138"/>
      <c r="D106" s="46"/>
      <c r="E106" s="138"/>
      <c r="F106" s="138"/>
      <c r="G106" s="21" t="s">
        <v>341</v>
      </c>
      <c r="H106" s="136" t="s">
        <v>340</v>
      </c>
      <c r="I106" s="129"/>
      <c r="J106" s="38"/>
    </row>
    <row r="107" spans="1:10" ht="31.5" customHeight="1" x14ac:dyDescent="0.2">
      <c r="A107" s="67"/>
      <c r="B107" s="68"/>
      <c r="C107" s="28" t="s">
        <v>186</v>
      </c>
      <c r="D107" s="27">
        <v>25</v>
      </c>
      <c r="E107" s="28" t="s">
        <v>187</v>
      </c>
      <c r="F107" s="28" t="s">
        <v>188</v>
      </c>
      <c r="G107" s="21" t="s">
        <v>189</v>
      </c>
      <c r="H107" s="108">
        <v>10</v>
      </c>
      <c r="I107" s="139">
        <f>H107/H108*100%</f>
        <v>1</v>
      </c>
      <c r="J107" s="87"/>
    </row>
    <row r="108" spans="1:10" ht="35.25" customHeight="1" x14ac:dyDescent="0.2">
      <c r="A108" s="32"/>
      <c r="B108" s="72"/>
      <c r="C108" s="33"/>
      <c r="D108" s="32"/>
      <c r="E108" s="33"/>
      <c r="F108" s="33"/>
      <c r="G108" s="21" t="s">
        <v>190</v>
      </c>
      <c r="H108" s="108">
        <v>10</v>
      </c>
      <c r="I108" s="140"/>
      <c r="J108" s="42"/>
    </row>
    <row r="109" spans="1:10" ht="42" customHeight="1" x14ac:dyDescent="0.2">
      <c r="A109" s="27">
        <v>5</v>
      </c>
      <c r="B109" s="60" t="s">
        <v>191</v>
      </c>
      <c r="C109" s="28" t="s">
        <v>192</v>
      </c>
      <c r="D109" s="27">
        <v>26</v>
      </c>
      <c r="E109" s="28" t="s">
        <v>193</v>
      </c>
      <c r="F109" s="28" t="s">
        <v>194</v>
      </c>
      <c r="G109" s="21" t="s">
        <v>195</v>
      </c>
      <c r="H109" s="108">
        <v>32</v>
      </c>
      <c r="I109" s="141">
        <f>H109/H110*100%</f>
        <v>1</v>
      </c>
      <c r="J109" s="41"/>
    </row>
    <row r="110" spans="1:10" ht="54" customHeight="1" x14ac:dyDescent="0.2">
      <c r="A110" s="32"/>
      <c r="B110" s="72"/>
      <c r="C110" s="33"/>
      <c r="D110" s="32"/>
      <c r="E110" s="33"/>
      <c r="F110" s="33"/>
      <c r="G110" s="21" t="s">
        <v>196</v>
      </c>
      <c r="H110" s="108">
        <v>32</v>
      </c>
      <c r="I110" s="140"/>
      <c r="J110" s="42"/>
    </row>
    <row r="111" spans="1:10" ht="43.5" customHeight="1" x14ac:dyDescent="0.2">
      <c r="A111" s="43">
        <v>6</v>
      </c>
      <c r="B111" s="60" t="s">
        <v>197</v>
      </c>
      <c r="C111" s="27" t="s">
        <v>198</v>
      </c>
      <c r="D111" s="27">
        <v>27</v>
      </c>
      <c r="E111" s="28" t="s">
        <v>199</v>
      </c>
      <c r="F111" s="28" t="s">
        <v>200</v>
      </c>
      <c r="G111" s="21" t="s">
        <v>201</v>
      </c>
      <c r="H111" s="108">
        <v>788</v>
      </c>
      <c r="I111" s="142">
        <f>H111/H112*100%</f>
        <v>1</v>
      </c>
      <c r="J111" s="41"/>
    </row>
    <row r="112" spans="1:10" ht="38.25" customHeight="1" x14ac:dyDescent="0.2">
      <c r="A112" s="54"/>
      <c r="B112" s="72"/>
      <c r="C112" s="32"/>
      <c r="D112" s="32"/>
      <c r="E112" s="33"/>
      <c r="F112" s="33"/>
      <c r="G112" s="21" t="s">
        <v>202</v>
      </c>
      <c r="H112" s="108">
        <v>788</v>
      </c>
      <c r="I112" s="143"/>
      <c r="J112" s="42"/>
    </row>
    <row r="113" spans="1:10" ht="33" customHeight="1" x14ac:dyDescent="0.2">
      <c r="A113" s="43"/>
      <c r="B113" s="18"/>
      <c r="C113" s="28"/>
      <c r="D113" s="27">
        <v>28</v>
      </c>
      <c r="E113" s="28" t="s">
        <v>203</v>
      </c>
      <c r="F113" s="28" t="s">
        <v>204</v>
      </c>
      <c r="G113" s="21" t="s">
        <v>205</v>
      </c>
      <c r="H113" s="65">
        <v>66</v>
      </c>
      <c r="I113" s="142">
        <f>H113/H114*100%</f>
        <v>1</v>
      </c>
      <c r="J113" s="41"/>
    </row>
    <row r="114" spans="1:10" ht="42.75" customHeight="1" x14ac:dyDescent="0.2">
      <c r="A114" s="54"/>
      <c r="B114" s="36"/>
      <c r="C114" s="33"/>
      <c r="D114" s="32"/>
      <c r="E114" s="33"/>
      <c r="F114" s="33"/>
      <c r="G114" s="21" t="s">
        <v>206</v>
      </c>
      <c r="H114" s="65">
        <v>66</v>
      </c>
      <c r="I114" s="143"/>
      <c r="J114" s="42"/>
    </row>
    <row r="115" spans="1:10" ht="34.5" customHeight="1" x14ac:dyDescent="0.2">
      <c r="A115" s="67">
        <v>7</v>
      </c>
      <c r="B115" s="114" t="s">
        <v>207</v>
      </c>
      <c r="C115" s="114" t="s">
        <v>208</v>
      </c>
      <c r="D115" s="67">
        <v>29</v>
      </c>
      <c r="E115" s="114" t="s">
        <v>209</v>
      </c>
      <c r="F115" s="114" t="s">
        <v>210</v>
      </c>
      <c r="G115" s="55" t="s">
        <v>211</v>
      </c>
      <c r="H115" s="144">
        <v>0</v>
      </c>
      <c r="I115" s="142">
        <f>H115/H116*100%</f>
        <v>0</v>
      </c>
      <c r="J115" s="87"/>
    </row>
    <row r="116" spans="1:10" ht="55.5" customHeight="1" x14ac:dyDescent="0.2">
      <c r="A116" s="32"/>
      <c r="B116" s="33"/>
      <c r="C116" s="33"/>
      <c r="D116" s="32"/>
      <c r="E116" s="33"/>
      <c r="F116" s="33"/>
      <c r="G116" s="21" t="s">
        <v>212</v>
      </c>
      <c r="H116" s="108">
        <v>2</v>
      </c>
      <c r="I116" s="143"/>
      <c r="J116" s="42"/>
    </row>
    <row r="117" spans="1:10" ht="47.25" customHeight="1" x14ac:dyDescent="0.2">
      <c r="A117" s="50">
        <v>8</v>
      </c>
      <c r="B117" s="49" t="s">
        <v>213</v>
      </c>
      <c r="C117" s="61" t="s">
        <v>214</v>
      </c>
      <c r="D117" s="20">
        <v>30</v>
      </c>
      <c r="E117" s="21" t="s">
        <v>215</v>
      </c>
      <c r="F117" s="21" t="s">
        <v>216</v>
      </c>
      <c r="G117" s="21" t="s">
        <v>217</v>
      </c>
      <c r="H117" s="145" t="s">
        <v>218</v>
      </c>
      <c r="I117" s="23" t="s">
        <v>141</v>
      </c>
      <c r="J117" s="24"/>
    </row>
    <row r="118" spans="1:10" ht="30" customHeight="1" x14ac:dyDescent="0.2">
      <c r="A118" s="50"/>
      <c r="B118" s="49"/>
      <c r="C118" s="28" t="s">
        <v>219</v>
      </c>
      <c r="D118" s="27">
        <v>31</v>
      </c>
      <c r="E118" s="28" t="s">
        <v>220</v>
      </c>
      <c r="F118" s="60" t="s">
        <v>221</v>
      </c>
      <c r="G118" s="21" t="s">
        <v>222</v>
      </c>
      <c r="H118" s="146" t="s">
        <v>223</v>
      </c>
      <c r="I118" s="126" t="s">
        <v>141</v>
      </c>
      <c r="J118" s="45"/>
    </row>
    <row r="119" spans="1:10" ht="25.5" x14ac:dyDescent="0.2">
      <c r="A119" s="50"/>
      <c r="B119" s="49"/>
      <c r="C119" s="114"/>
      <c r="D119" s="67"/>
      <c r="E119" s="114"/>
      <c r="F119" s="68"/>
      <c r="G119" s="21" t="s">
        <v>224</v>
      </c>
      <c r="H119" s="107" t="s">
        <v>225</v>
      </c>
      <c r="I119" s="137"/>
      <c r="J119" s="48"/>
    </row>
    <row r="120" spans="1:10" ht="25.5" x14ac:dyDescent="0.2">
      <c r="A120" s="50"/>
      <c r="B120" s="49"/>
      <c r="C120" s="114"/>
      <c r="D120" s="67"/>
      <c r="E120" s="114"/>
      <c r="F120" s="68"/>
      <c r="G120" s="21" t="s">
        <v>226</v>
      </c>
      <c r="H120" s="107" t="s">
        <v>227</v>
      </c>
      <c r="I120" s="137"/>
      <c r="J120" s="48"/>
    </row>
    <row r="121" spans="1:10" ht="25.5" x14ac:dyDescent="0.2">
      <c r="A121" s="50"/>
      <c r="B121" s="49"/>
      <c r="C121" s="114"/>
      <c r="D121" s="67"/>
      <c r="E121" s="114"/>
      <c r="F121" s="68"/>
      <c r="G121" s="21" t="s">
        <v>228</v>
      </c>
      <c r="H121" s="107" t="s">
        <v>229</v>
      </c>
      <c r="I121" s="137"/>
      <c r="J121" s="48"/>
    </row>
    <row r="122" spans="1:10" ht="25.5" x14ac:dyDescent="0.2">
      <c r="A122" s="50"/>
      <c r="B122" s="49"/>
      <c r="C122" s="114"/>
      <c r="D122" s="67"/>
      <c r="E122" s="114"/>
      <c r="F122" s="68"/>
      <c r="G122" s="21" t="s">
        <v>230</v>
      </c>
      <c r="H122" s="107" t="s">
        <v>231</v>
      </c>
      <c r="I122" s="137"/>
      <c r="J122" s="48"/>
    </row>
    <row r="123" spans="1:10" ht="25.5" x14ac:dyDescent="0.2">
      <c r="A123" s="50"/>
      <c r="B123" s="49"/>
      <c r="C123" s="114"/>
      <c r="D123" s="67"/>
      <c r="E123" s="114"/>
      <c r="F123" s="68"/>
      <c r="G123" s="21" t="s">
        <v>232</v>
      </c>
      <c r="H123" s="107" t="s">
        <v>233</v>
      </c>
      <c r="I123" s="137"/>
      <c r="J123" s="48"/>
    </row>
    <row r="124" spans="1:10" ht="25.5" x14ac:dyDescent="0.2">
      <c r="A124" s="50"/>
      <c r="B124" s="49"/>
      <c r="C124" s="114"/>
      <c r="D124" s="67"/>
      <c r="E124" s="114"/>
      <c r="F124" s="68"/>
      <c r="G124" s="21" t="s">
        <v>234</v>
      </c>
      <c r="H124" s="107" t="s">
        <v>235</v>
      </c>
      <c r="I124" s="137"/>
      <c r="J124" s="48"/>
    </row>
    <row r="125" spans="1:10" ht="25.5" x14ac:dyDescent="0.2">
      <c r="A125" s="50"/>
      <c r="B125" s="49"/>
      <c r="C125" s="114"/>
      <c r="D125" s="67"/>
      <c r="E125" s="114"/>
      <c r="F125" s="68"/>
      <c r="G125" s="21" t="s">
        <v>236</v>
      </c>
      <c r="H125" s="147" t="s">
        <v>237</v>
      </c>
      <c r="I125" s="137"/>
      <c r="J125" s="48"/>
    </row>
    <row r="126" spans="1:10" ht="30" customHeight="1" x14ac:dyDescent="0.2">
      <c r="A126" s="27">
        <v>9</v>
      </c>
      <c r="B126" s="27" t="s">
        <v>238</v>
      </c>
      <c r="C126" s="60" t="s">
        <v>239</v>
      </c>
      <c r="D126" s="27">
        <v>32</v>
      </c>
      <c r="E126" s="60" t="s">
        <v>240</v>
      </c>
      <c r="F126" s="60" t="s">
        <v>241</v>
      </c>
      <c r="G126" s="21" t="s">
        <v>242</v>
      </c>
      <c r="H126" s="148">
        <v>1682458853256</v>
      </c>
      <c r="I126" s="30">
        <f>H126/H127*100%</f>
        <v>1.1219908720617926</v>
      </c>
      <c r="J126" s="45"/>
    </row>
    <row r="127" spans="1:10" ht="46.5" customHeight="1" x14ac:dyDescent="0.2">
      <c r="A127" s="67"/>
      <c r="B127" s="67"/>
      <c r="C127" s="72"/>
      <c r="D127" s="32"/>
      <c r="E127" s="72"/>
      <c r="F127" s="72"/>
      <c r="G127" s="21" t="s">
        <v>243</v>
      </c>
      <c r="H127" s="148">
        <v>1499529893825.5</v>
      </c>
      <c r="I127" s="34"/>
      <c r="J127" s="38"/>
    </row>
    <row r="128" spans="1:10" ht="25.5" customHeight="1" x14ac:dyDescent="0.2">
      <c r="A128" s="67"/>
      <c r="B128" s="67"/>
      <c r="C128" s="60" t="s">
        <v>244</v>
      </c>
      <c r="D128" s="27">
        <v>33</v>
      </c>
      <c r="E128" s="60" t="s">
        <v>245</v>
      </c>
      <c r="F128" s="60" t="s">
        <v>246</v>
      </c>
      <c r="G128" s="21" t="s">
        <v>247</v>
      </c>
      <c r="H128" s="149">
        <v>1205895356561.6499</v>
      </c>
      <c r="I128" s="30">
        <f>H128/H129*100%</f>
        <v>2.1480102092235906</v>
      </c>
      <c r="J128" s="45"/>
    </row>
    <row r="129" spans="1:10" ht="22.5" customHeight="1" x14ac:dyDescent="0.2">
      <c r="A129" s="67"/>
      <c r="B129" s="67"/>
      <c r="C129" s="72"/>
      <c r="D129" s="32"/>
      <c r="E129" s="72"/>
      <c r="F129" s="72"/>
      <c r="G129" s="21" t="s">
        <v>248</v>
      </c>
      <c r="H129" s="149">
        <v>561401129000</v>
      </c>
      <c r="I129" s="34"/>
      <c r="J129" s="38"/>
    </row>
    <row r="130" spans="1:10" ht="34.5" customHeight="1" x14ac:dyDescent="0.2">
      <c r="A130" s="67"/>
      <c r="B130" s="67"/>
      <c r="C130" s="60" t="s">
        <v>249</v>
      </c>
      <c r="D130" s="27">
        <v>34</v>
      </c>
      <c r="E130" s="60" t="s">
        <v>250</v>
      </c>
      <c r="F130" s="60" t="s">
        <v>251</v>
      </c>
      <c r="G130" s="21" t="s">
        <v>252</v>
      </c>
      <c r="H130" s="149">
        <v>1205895356561.6499</v>
      </c>
      <c r="I130" s="30">
        <f>H130/H131*100%</f>
        <v>0.56828245773843844</v>
      </c>
      <c r="J130" s="48"/>
    </row>
    <row r="131" spans="1:10" ht="25.5" customHeight="1" x14ac:dyDescent="0.2">
      <c r="A131" s="32"/>
      <c r="B131" s="32"/>
      <c r="C131" s="72"/>
      <c r="D131" s="32"/>
      <c r="E131" s="72"/>
      <c r="F131" s="72"/>
      <c r="G131" s="21" t="s">
        <v>253</v>
      </c>
      <c r="H131" s="150">
        <v>2121999966989.45</v>
      </c>
      <c r="I131" s="34"/>
      <c r="J131" s="38"/>
    </row>
    <row r="132" spans="1:10" ht="24.75" customHeight="1" x14ac:dyDescent="0.2">
      <c r="A132" s="50">
        <v>10</v>
      </c>
      <c r="B132" s="151" t="s">
        <v>254</v>
      </c>
      <c r="C132" s="60" t="s">
        <v>255</v>
      </c>
      <c r="D132" s="27">
        <v>35</v>
      </c>
      <c r="E132" s="60" t="s">
        <v>256</v>
      </c>
      <c r="F132" s="60" t="s">
        <v>257</v>
      </c>
      <c r="G132" s="21" t="s">
        <v>258</v>
      </c>
      <c r="H132" s="152">
        <v>210437540329.57001</v>
      </c>
      <c r="I132" s="30">
        <f>H132/H133*100%</f>
        <v>9.0716806508378364E-2</v>
      </c>
      <c r="J132" s="45"/>
    </row>
    <row r="133" spans="1:10" ht="48.75" customHeight="1" x14ac:dyDescent="0.2">
      <c r="A133" s="50"/>
      <c r="B133" s="151"/>
      <c r="C133" s="72"/>
      <c r="D133" s="32"/>
      <c r="E133" s="72"/>
      <c r="F133" s="72"/>
      <c r="G133" s="21" t="s">
        <v>259</v>
      </c>
      <c r="H133" s="153">
        <v>2319719448128.2202</v>
      </c>
      <c r="I133" s="34"/>
      <c r="J133" s="38"/>
    </row>
    <row r="134" spans="1:10" ht="42" customHeight="1" x14ac:dyDescent="0.2">
      <c r="A134" s="27">
        <v>11</v>
      </c>
      <c r="B134" s="60" t="s">
        <v>260</v>
      </c>
      <c r="C134" s="60" t="s">
        <v>261</v>
      </c>
      <c r="D134" s="27">
        <v>36</v>
      </c>
      <c r="E134" s="60" t="s">
        <v>262</v>
      </c>
      <c r="F134" s="60" t="s">
        <v>263</v>
      </c>
      <c r="G134" s="21" t="s">
        <v>264</v>
      </c>
      <c r="H134" s="108" t="s">
        <v>265</v>
      </c>
      <c r="I134" s="154" t="s">
        <v>266</v>
      </c>
      <c r="J134" s="45"/>
    </row>
    <row r="135" spans="1:10" ht="39.75" customHeight="1" x14ac:dyDescent="0.2">
      <c r="A135" s="67"/>
      <c r="B135" s="68"/>
      <c r="C135" s="72"/>
      <c r="D135" s="32"/>
      <c r="E135" s="72"/>
      <c r="F135" s="72"/>
      <c r="G135" s="21" t="s">
        <v>267</v>
      </c>
      <c r="H135" s="108" t="s">
        <v>265</v>
      </c>
      <c r="I135" s="155"/>
      <c r="J135" s="38"/>
    </row>
    <row r="136" spans="1:10" ht="24" customHeight="1" x14ac:dyDescent="0.2">
      <c r="A136" s="67"/>
      <c r="B136" s="68"/>
      <c r="C136" s="60" t="s">
        <v>268</v>
      </c>
      <c r="D136" s="27">
        <v>37</v>
      </c>
      <c r="E136" s="60" t="s">
        <v>269</v>
      </c>
      <c r="F136" s="60" t="s">
        <v>270</v>
      </c>
      <c r="G136" s="21" t="s">
        <v>271</v>
      </c>
      <c r="H136" s="156">
        <v>805453105336.64001</v>
      </c>
      <c r="I136" s="30">
        <f>H136/H137*100%</f>
        <v>0.34722005110857673</v>
      </c>
      <c r="J136" s="45"/>
    </row>
    <row r="137" spans="1:10" ht="25.5" x14ac:dyDescent="0.2">
      <c r="A137" s="67"/>
      <c r="B137" s="68"/>
      <c r="C137" s="72"/>
      <c r="D137" s="32"/>
      <c r="E137" s="72"/>
      <c r="F137" s="72"/>
      <c r="G137" s="21" t="s">
        <v>259</v>
      </c>
      <c r="H137" s="153">
        <v>2319719448128.2202</v>
      </c>
      <c r="I137" s="34"/>
      <c r="J137" s="38"/>
    </row>
    <row r="138" spans="1:10" ht="22.5" customHeight="1" x14ac:dyDescent="0.2">
      <c r="A138" s="67"/>
      <c r="B138" s="68"/>
      <c r="C138" s="60" t="s">
        <v>272</v>
      </c>
      <c r="D138" s="27">
        <v>38</v>
      </c>
      <c r="E138" s="60" t="s">
        <v>273</v>
      </c>
      <c r="F138" s="60" t="s">
        <v>274</v>
      </c>
      <c r="G138" s="21" t="s">
        <v>275</v>
      </c>
      <c r="H138" s="150">
        <v>2121999966989.45</v>
      </c>
      <c r="I138" s="30">
        <f>H138/H139*100%</f>
        <v>0.77482581644786908</v>
      </c>
      <c r="J138" s="48"/>
    </row>
    <row r="139" spans="1:10" ht="39.75" customHeight="1" x14ac:dyDescent="0.2">
      <c r="A139" s="67"/>
      <c r="B139" s="68"/>
      <c r="C139" s="72"/>
      <c r="D139" s="32"/>
      <c r="E139" s="72"/>
      <c r="F139" s="72"/>
      <c r="G139" s="21" t="s">
        <v>276</v>
      </c>
      <c r="H139" s="150">
        <v>2738680000000</v>
      </c>
      <c r="I139" s="34"/>
      <c r="J139" s="38"/>
    </row>
    <row r="140" spans="1:10" ht="36.75" customHeight="1" x14ac:dyDescent="0.2">
      <c r="A140" s="67"/>
      <c r="B140" s="68"/>
      <c r="C140" s="60" t="s">
        <v>277</v>
      </c>
      <c r="D140" s="27">
        <v>39</v>
      </c>
      <c r="E140" s="60" t="s">
        <v>278</v>
      </c>
      <c r="F140" s="60" t="s">
        <v>279</v>
      </c>
      <c r="G140" s="21" t="s">
        <v>280</v>
      </c>
      <c r="H140" s="157">
        <v>719</v>
      </c>
      <c r="I140" s="30">
        <f>H140/H141</f>
        <v>0.96639784946236562</v>
      </c>
      <c r="J140" s="41"/>
    </row>
    <row r="141" spans="1:10" ht="27" customHeight="1" x14ac:dyDescent="0.2">
      <c r="A141" s="32"/>
      <c r="B141" s="72"/>
      <c r="C141" s="72"/>
      <c r="D141" s="32"/>
      <c r="E141" s="72"/>
      <c r="F141" s="72"/>
      <c r="G141" s="21" t="s">
        <v>281</v>
      </c>
      <c r="H141" s="157">
        <v>744</v>
      </c>
      <c r="I141" s="34"/>
      <c r="J141" s="42"/>
    </row>
    <row r="142" spans="1:10" ht="33.75" customHeight="1" x14ac:dyDescent="0.2">
      <c r="A142" s="67">
        <v>12</v>
      </c>
      <c r="B142" s="68" t="s">
        <v>282</v>
      </c>
      <c r="C142" s="68" t="s">
        <v>283</v>
      </c>
      <c r="D142" s="67">
        <v>40</v>
      </c>
      <c r="E142" s="68" t="s">
        <v>284</v>
      </c>
      <c r="F142" s="68" t="s">
        <v>285</v>
      </c>
      <c r="G142" s="95" t="s">
        <v>286</v>
      </c>
      <c r="H142" s="158">
        <v>210437540329.57001</v>
      </c>
      <c r="I142" s="30">
        <f>H142/H143*100%</f>
        <v>1.0542698846700735</v>
      </c>
      <c r="J142" s="41"/>
    </row>
    <row r="143" spans="1:10" ht="31.5" customHeight="1" x14ac:dyDescent="0.2">
      <c r="A143" s="67"/>
      <c r="B143" s="68"/>
      <c r="C143" s="72"/>
      <c r="D143" s="32"/>
      <c r="E143" s="72"/>
      <c r="F143" s="72"/>
      <c r="G143" s="159" t="s">
        <v>287</v>
      </c>
      <c r="H143" s="160">
        <v>199605000000</v>
      </c>
      <c r="I143" s="34"/>
      <c r="J143" s="42"/>
    </row>
    <row r="144" spans="1:10" ht="55.5" customHeight="1" x14ac:dyDescent="0.2">
      <c r="A144" s="67"/>
      <c r="B144" s="68"/>
      <c r="C144" s="60" t="s">
        <v>288</v>
      </c>
      <c r="D144" s="27">
        <v>41</v>
      </c>
      <c r="E144" s="60" t="s">
        <v>288</v>
      </c>
      <c r="F144" s="60" t="s">
        <v>289</v>
      </c>
      <c r="G144" s="159" t="s">
        <v>290</v>
      </c>
      <c r="H144" s="161">
        <v>188412037057.85999</v>
      </c>
      <c r="I144" s="30">
        <f>(H145-H144)/H144*100%</f>
        <v>0.11690072256342172</v>
      </c>
      <c r="J144" s="41"/>
    </row>
    <row r="145" spans="1:10" ht="40.5" customHeight="1" x14ac:dyDescent="0.2">
      <c r="A145" s="32"/>
      <c r="B145" s="72"/>
      <c r="C145" s="72"/>
      <c r="D145" s="32"/>
      <c r="E145" s="72"/>
      <c r="F145" s="72"/>
      <c r="G145" s="159" t="s">
        <v>291</v>
      </c>
      <c r="H145" s="162">
        <v>210437540329.57001</v>
      </c>
      <c r="I145" s="34"/>
      <c r="J145" s="42"/>
    </row>
    <row r="146" spans="1:10" ht="78" customHeight="1" x14ac:dyDescent="0.2">
      <c r="A146" s="43">
        <v>13</v>
      </c>
      <c r="B146" s="163" t="s">
        <v>292</v>
      </c>
      <c r="C146" s="61" t="s">
        <v>293</v>
      </c>
      <c r="D146" s="20">
        <v>42</v>
      </c>
      <c r="E146" s="21" t="s">
        <v>294</v>
      </c>
      <c r="F146" s="163" t="s">
        <v>295</v>
      </c>
      <c r="G146" s="100" t="s">
        <v>295</v>
      </c>
      <c r="H146" s="164" t="s">
        <v>296</v>
      </c>
      <c r="I146" s="165" t="s">
        <v>355</v>
      </c>
      <c r="J146" s="24"/>
    </row>
    <row r="147" spans="1:10" ht="76.5" customHeight="1" x14ac:dyDescent="0.2">
      <c r="A147" s="25"/>
      <c r="B147" s="25"/>
      <c r="C147" s="61"/>
      <c r="D147" s="20"/>
      <c r="E147" s="21"/>
      <c r="F147" s="163"/>
      <c r="G147" s="100"/>
      <c r="H147" s="164" t="s">
        <v>297</v>
      </c>
      <c r="I147" s="165"/>
      <c r="J147" s="24"/>
    </row>
    <row r="148" spans="1:10" ht="76.5" customHeight="1" x14ac:dyDescent="0.2">
      <c r="A148" s="25"/>
      <c r="B148" s="25"/>
      <c r="C148" s="61"/>
      <c r="D148" s="20"/>
      <c r="E148" s="21"/>
      <c r="F148" s="163"/>
      <c r="G148" s="100"/>
      <c r="H148" s="166" t="s">
        <v>298</v>
      </c>
      <c r="I148" s="165"/>
      <c r="J148" s="24"/>
    </row>
    <row r="149" spans="1:10" ht="76.5" customHeight="1" x14ac:dyDescent="0.2">
      <c r="A149" s="25"/>
      <c r="B149" s="25"/>
      <c r="C149" s="61"/>
      <c r="D149" s="20"/>
      <c r="E149" s="21"/>
      <c r="F149" s="163"/>
      <c r="G149" s="100"/>
      <c r="H149" s="166" t="s">
        <v>299</v>
      </c>
      <c r="I149" s="165"/>
      <c r="J149" s="24"/>
    </row>
    <row r="150" spans="1:10" ht="76.5" customHeight="1" x14ac:dyDescent="0.2">
      <c r="A150" s="25"/>
      <c r="B150" s="25"/>
      <c r="C150" s="61"/>
      <c r="D150" s="20"/>
      <c r="E150" s="21"/>
      <c r="F150" s="163"/>
      <c r="G150" s="100"/>
      <c r="H150" s="164" t="s">
        <v>300</v>
      </c>
      <c r="I150" s="165"/>
      <c r="J150" s="24"/>
    </row>
    <row r="151" spans="1:10" ht="76.5" customHeight="1" x14ac:dyDescent="0.2">
      <c r="A151" s="25"/>
      <c r="B151" s="25"/>
      <c r="C151" s="61"/>
      <c r="D151" s="20"/>
      <c r="E151" s="21"/>
      <c r="F151" s="163"/>
      <c r="G151" s="100"/>
      <c r="H151" s="164" t="s">
        <v>301</v>
      </c>
      <c r="I151" s="165"/>
      <c r="J151" s="24"/>
    </row>
    <row r="152" spans="1:10" ht="76.5" customHeight="1" x14ac:dyDescent="0.2">
      <c r="A152" s="25"/>
      <c r="B152" s="25"/>
      <c r="C152" s="61"/>
      <c r="D152" s="20"/>
      <c r="E152" s="21"/>
      <c r="F152" s="163"/>
      <c r="G152" s="100"/>
      <c r="H152" s="164" t="s">
        <v>302</v>
      </c>
      <c r="I152" s="165"/>
      <c r="J152" s="24"/>
    </row>
    <row r="153" spans="1:10" ht="76.5" customHeight="1" x14ac:dyDescent="0.2">
      <c r="A153" s="25"/>
      <c r="B153" s="25"/>
      <c r="C153" s="61"/>
      <c r="D153" s="20"/>
      <c r="E153" s="21"/>
      <c r="F153" s="163"/>
      <c r="G153" s="100"/>
      <c r="H153" s="164" t="s">
        <v>303</v>
      </c>
      <c r="I153" s="165"/>
      <c r="J153" s="24"/>
    </row>
    <row r="154" spans="1:10" ht="76.5" customHeight="1" x14ac:dyDescent="0.2">
      <c r="A154" s="36"/>
      <c r="B154" s="36"/>
      <c r="C154" s="61"/>
      <c r="D154" s="20"/>
      <c r="E154" s="21"/>
      <c r="F154" s="163"/>
      <c r="G154" s="100"/>
      <c r="H154" s="164" t="s">
        <v>304</v>
      </c>
      <c r="I154" s="165"/>
      <c r="J154" s="24"/>
    </row>
    <row r="155" spans="1:10" ht="76.5" customHeight="1" x14ac:dyDescent="0.2">
      <c r="A155" s="25"/>
      <c r="B155" s="25"/>
      <c r="C155" s="61"/>
      <c r="D155" s="20"/>
      <c r="E155" s="21"/>
      <c r="F155" s="163"/>
      <c r="G155" s="100"/>
      <c r="H155" s="164" t="s">
        <v>305</v>
      </c>
      <c r="I155" s="165"/>
      <c r="J155" s="24"/>
    </row>
    <row r="156" spans="1:10" ht="76.5" customHeight="1" x14ac:dyDescent="0.2">
      <c r="A156" s="25"/>
      <c r="B156" s="25"/>
      <c r="C156" s="61"/>
      <c r="D156" s="20"/>
      <c r="E156" s="21"/>
      <c r="F156" s="163"/>
      <c r="G156" s="100"/>
      <c r="H156" s="164" t="s">
        <v>306</v>
      </c>
      <c r="I156" s="165"/>
      <c r="J156" s="24"/>
    </row>
    <row r="157" spans="1:10" ht="76.5" customHeight="1" x14ac:dyDescent="0.2">
      <c r="A157" s="25"/>
      <c r="B157" s="25"/>
      <c r="C157" s="61"/>
      <c r="D157" s="20"/>
      <c r="E157" s="21"/>
      <c r="F157" s="163"/>
      <c r="G157" s="100"/>
      <c r="H157" s="164" t="s">
        <v>307</v>
      </c>
      <c r="I157" s="165"/>
      <c r="J157" s="24"/>
    </row>
    <row r="158" spans="1:10" ht="76.5" customHeight="1" x14ac:dyDescent="0.2">
      <c r="A158" s="25"/>
      <c r="B158" s="25"/>
      <c r="C158" s="61"/>
      <c r="D158" s="20"/>
      <c r="E158" s="21"/>
      <c r="F158" s="163"/>
      <c r="G158" s="100"/>
      <c r="H158" s="164" t="s">
        <v>308</v>
      </c>
      <c r="I158" s="165"/>
      <c r="J158" s="24"/>
    </row>
    <row r="159" spans="1:10" ht="76.5" customHeight="1" x14ac:dyDescent="0.2">
      <c r="A159" s="25"/>
      <c r="B159" s="25"/>
      <c r="C159" s="61"/>
      <c r="D159" s="20"/>
      <c r="E159" s="21"/>
      <c r="F159" s="163"/>
      <c r="G159" s="100"/>
      <c r="H159" s="164" t="s">
        <v>309</v>
      </c>
      <c r="I159" s="165"/>
      <c r="J159" s="24"/>
    </row>
    <row r="160" spans="1:10" ht="76.5" customHeight="1" x14ac:dyDescent="0.2">
      <c r="A160" s="25"/>
      <c r="B160" s="25"/>
      <c r="C160" s="61"/>
      <c r="D160" s="20"/>
      <c r="E160" s="21"/>
      <c r="F160" s="163"/>
      <c r="G160" s="100"/>
      <c r="H160" s="164" t="s">
        <v>310</v>
      </c>
      <c r="I160" s="165"/>
      <c r="J160" s="24"/>
    </row>
    <row r="161" spans="1:10" ht="76.5" customHeight="1" x14ac:dyDescent="0.2">
      <c r="A161" s="25"/>
      <c r="B161" s="25"/>
      <c r="C161" s="61"/>
      <c r="D161" s="20"/>
      <c r="E161" s="21"/>
      <c r="F161" s="163"/>
      <c r="G161" s="100"/>
      <c r="H161" s="164" t="s">
        <v>311</v>
      </c>
      <c r="I161" s="165"/>
      <c r="J161" s="24"/>
    </row>
    <row r="162" spans="1:10" ht="76.5" customHeight="1" x14ac:dyDescent="0.2">
      <c r="A162" s="25"/>
      <c r="B162" s="25"/>
      <c r="C162" s="61"/>
      <c r="D162" s="20"/>
      <c r="E162" s="21"/>
      <c r="F162" s="163"/>
      <c r="G162" s="100"/>
      <c r="H162" s="164" t="s">
        <v>312</v>
      </c>
      <c r="I162" s="165"/>
      <c r="J162" s="24"/>
    </row>
    <row r="163" spans="1:10" ht="76.5" customHeight="1" x14ac:dyDescent="0.2">
      <c r="A163" s="36"/>
      <c r="B163" s="36"/>
      <c r="C163" s="61"/>
      <c r="D163" s="20"/>
      <c r="E163" s="21"/>
      <c r="F163" s="163"/>
      <c r="G163" s="100"/>
      <c r="H163" s="164" t="s">
        <v>313</v>
      </c>
      <c r="I163" s="165"/>
      <c r="J163" s="24"/>
    </row>
    <row r="164" spans="1:10" ht="76.5" customHeight="1" x14ac:dyDescent="0.2">
      <c r="A164" s="25"/>
      <c r="B164" s="25"/>
      <c r="C164" s="61"/>
      <c r="D164" s="20"/>
      <c r="E164" s="21"/>
      <c r="F164" s="163"/>
      <c r="G164" s="100"/>
      <c r="H164" s="164" t="s">
        <v>314</v>
      </c>
      <c r="I164" s="165"/>
      <c r="J164" s="24"/>
    </row>
    <row r="165" spans="1:10" ht="76.5" customHeight="1" x14ac:dyDescent="0.2">
      <c r="A165" s="25"/>
      <c r="B165" s="25"/>
      <c r="C165" s="61"/>
      <c r="D165" s="20"/>
      <c r="E165" s="21"/>
      <c r="F165" s="163"/>
      <c r="G165" s="100"/>
      <c r="H165" s="166" t="s">
        <v>315</v>
      </c>
      <c r="I165" s="165"/>
      <c r="J165" s="24"/>
    </row>
    <row r="166" spans="1:10" ht="76.5" customHeight="1" x14ac:dyDescent="0.2">
      <c r="A166" s="25"/>
      <c r="B166" s="25"/>
      <c r="C166" s="61"/>
      <c r="D166" s="20"/>
      <c r="E166" s="21"/>
      <c r="F166" s="163"/>
      <c r="G166" s="100"/>
      <c r="H166" s="164" t="s">
        <v>316</v>
      </c>
      <c r="I166" s="165"/>
      <c r="J166" s="24"/>
    </row>
    <row r="167" spans="1:10" ht="76.5" customHeight="1" x14ac:dyDescent="0.2">
      <c r="A167" s="25"/>
      <c r="B167" s="25"/>
      <c r="C167" s="61"/>
      <c r="D167" s="20"/>
      <c r="E167" s="21"/>
      <c r="F167" s="163"/>
      <c r="G167" s="100"/>
      <c r="H167" s="164" t="s">
        <v>317</v>
      </c>
      <c r="I167" s="165"/>
      <c r="J167" s="24"/>
    </row>
    <row r="168" spans="1:10" ht="76.5" customHeight="1" x14ac:dyDescent="0.2">
      <c r="A168" s="25"/>
      <c r="B168" s="25"/>
      <c r="C168" s="61"/>
      <c r="D168" s="20"/>
      <c r="E168" s="21"/>
      <c r="F168" s="163"/>
      <c r="G168" s="100"/>
      <c r="H168" s="164" t="s">
        <v>318</v>
      </c>
      <c r="I168" s="165"/>
      <c r="J168" s="24"/>
    </row>
    <row r="169" spans="1:10" ht="76.5" customHeight="1" x14ac:dyDescent="0.2">
      <c r="A169" s="25"/>
      <c r="B169" s="25"/>
      <c r="C169" s="61"/>
      <c r="D169" s="20"/>
      <c r="E169" s="21"/>
      <c r="F169" s="163"/>
      <c r="G169" s="100"/>
      <c r="H169" s="164" t="s">
        <v>319</v>
      </c>
      <c r="I169" s="165"/>
      <c r="J169" s="24"/>
    </row>
    <row r="170" spans="1:10" ht="76.5" customHeight="1" x14ac:dyDescent="0.2">
      <c r="A170" s="25"/>
      <c r="B170" s="25"/>
      <c r="C170" s="61"/>
      <c r="D170" s="20"/>
      <c r="E170" s="21"/>
      <c r="F170" s="163"/>
      <c r="G170" s="100"/>
      <c r="H170" s="164" t="s">
        <v>320</v>
      </c>
      <c r="I170" s="165"/>
      <c r="J170" s="24"/>
    </row>
    <row r="171" spans="1:10" ht="76.5" customHeight="1" x14ac:dyDescent="0.2">
      <c r="A171" s="25"/>
      <c r="B171" s="25"/>
      <c r="C171" s="61"/>
      <c r="D171" s="20"/>
      <c r="E171" s="21"/>
      <c r="F171" s="163"/>
      <c r="G171" s="100"/>
      <c r="H171" s="164" t="s">
        <v>322</v>
      </c>
      <c r="I171" s="165"/>
      <c r="J171" s="24"/>
    </row>
    <row r="172" spans="1:10" ht="76.5" customHeight="1" x14ac:dyDescent="0.2">
      <c r="A172" s="25"/>
      <c r="B172" s="25"/>
      <c r="C172" s="61"/>
      <c r="D172" s="20"/>
      <c r="E172" s="21"/>
      <c r="F172" s="163"/>
      <c r="G172" s="100"/>
      <c r="H172" s="164" t="s">
        <v>323</v>
      </c>
      <c r="I172" s="165"/>
      <c r="J172" s="24"/>
    </row>
    <row r="173" spans="1:10" ht="76.5" customHeight="1" x14ac:dyDescent="0.2">
      <c r="A173" s="25"/>
      <c r="B173" s="25"/>
      <c r="C173" s="61"/>
      <c r="D173" s="20"/>
      <c r="E173" s="21"/>
      <c r="F173" s="163"/>
      <c r="G173" s="100"/>
      <c r="H173" s="164" t="s">
        <v>324</v>
      </c>
      <c r="I173" s="165"/>
      <c r="J173" s="24"/>
    </row>
    <row r="174" spans="1:10" ht="76.5" customHeight="1" x14ac:dyDescent="0.2">
      <c r="A174" s="25"/>
      <c r="B174" s="25"/>
      <c r="C174" s="61"/>
      <c r="D174" s="20"/>
      <c r="E174" s="21"/>
      <c r="F174" s="163"/>
      <c r="G174" s="100"/>
      <c r="H174" s="164" t="s">
        <v>325</v>
      </c>
      <c r="I174" s="165"/>
      <c r="J174" s="24"/>
    </row>
    <row r="175" spans="1:10" ht="76.5" customHeight="1" x14ac:dyDescent="0.2">
      <c r="A175" s="25"/>
      <c r="B175" s="25"/>
      <c r="C175" s="61"/>
      <c r="D175" s="20"/>
      <c r="E175" s="21"/>
      <c r="F175" s="163"/>
      <c r="G175" s="100"/>
      <c r="H175" s="164" t="s">
        <v>326</v>
      </c>
      <c r="I175" s="165"/>
      <c r="J175" s="24"/>
    </row>
    <row r="176" spans="1:10" ht="76.5" customHeight="1" x14ac:dyDescent="0.2">
      <c r="A176" s="36"/>
      <c r="B176" s="36"/>
      <c r="C176" s="61"/>
      <c r="D176" s="20"/>
      <c r="E176" s="21"/>
      <c r="F176" s="163"/>
      <c r="G176" s="100"/>
      <c r="H176" s="167" t="s">
        <v>321</v>
      </c>
      <c r="I176" s="165"/>
      <c r="J176" s="168" t="s">
        <v>358</v>
      </c>
    </row>
    <row r="177" spans="1:10" ht="76.5" customHeight="1" x14ac:dyDescent="0.2">
      <c r="A177" s="25"/>
      <c r="B177" s="25"/>
      <c r="C177" s="61"/>
      <c r="D177" s="20"/>
      <c r="E177" s="21"/>
      <c r="F177" s="163"/>
      <c r="G177" s="100"/>
      <c r="H177" s="169" t="s">
        <v>327</v>
      </c>
      <c r="I177" s="165"/>
      <c r="J177" s="170"/>
    </row>
    <row r="178" spans="1:10" ht="76.5" customHeight="1" x14ac:dyDescent="0.2">
      <c r="A178" s="25"/>
      <c r="B178" s="25"/>
      <c r="C178" s="61"/>
      <c r="D178" s="20"/>
      <c r="E178" s="21"/>
      <c r="F178" s="163"/>
      <c r="G178" s="100"/>
      <c r="H178" s="169" t="s">
        <v>328</v>
      </c>
      <c r="I178" s="165"/>
      <c r="J178" s="170"/>
    </row>
    <row r="179" spans="1:10" ht="76.5" customHeight="1" x14ac:dyDescent="0.2">
      <c r="A179" s="25"/>
      <c r="B179" s="25"/>
      <c r="C179" s="61"/>
      <c r="D179" s="20"/>
      <c r="E179" s="21"/>
      <c r="F179" s="163"/>
      <c r="G179" s="100"/>
      <c r="H179" s="169" t="s">
        <v>329</v>
      </c>
      <c r="I179" s="165"/>
      <c r="J179" s="170"/>
    </row>
    <row r="180" spans="1:10" ht="76.5" customHeight="1" x14ac:dyDescent="0.2">
      <c r="A180" s="36"/>
      <c r="B180" s="36"/>
      <c r="C180" s="61"/>
      <c r="D180" s="20"/>
      <c r="E180" s="21"/>
      <c r="F180" s="163"/>
      <c r="G180" s="100"/>
      <c r="H180" s="169" t="s">
        <v>330</v>
      </c>
      <c r="I180" s="165"/>
      <c r="J180" s="171"/>
    </row>
    <row r="181" spans="1:10" ht="60" customHeight="1" x14ac:dyDescent="0.2">
      <c r="A181" s="25"/>
      <c r="B181" s="26"/>
      <c r="C181" s="58" t="s">
        <v>331</v>
      </c>
      <c r="D181" s="20">
        <v>43</v>
      </c>
      <c r="E181" s="21" t="s">
        <v>332</v>
      </c>
      <c r="F181" s="21" t="s">
        <v>333</v>
      </c>
      <c r="G181" s="159" t="s">
        <v>334</v>
      </c>
      <c r="H181" s="145" t="s">
        <v>335</v>
      </c>
      <c r="I181" s="145" t="s">
        <v>141</v>
      </c>
      <c r="J181" s="24"/>
    </row>
    <row r="182" spans="1:10" ht="47.25" customHeight="1" x14ac:dyDescent="0.2">
      <c r="A182" s="36"/>
      <c r="B182" s="53"/>
      <c r="C182" s="58" t="s">
        <v>336</v>
      </c>
      <c r="D182" s="20">
        <v>44</v>
      </c>
      <c r="E182" s="21" t="s">
        <v>337</v>
      </c>
      <c r="F182" s="21" t="s">
        <v>338</v>
      </c>
      <c r="G182" s="172" t="s">
        <v>339</v>
      </c>
      <c r="H182" s="145" t="s">
        <v>359</v>
      </c>
      <c r="I182" s="145">
        <v>503</v>
      </c>
      <c r="J182" s="24"/>
    </row>
    <row r="183" spans="1:10" ht="15" customHeight="1" x14ac:dyDescent="0.2"/>
    <row r="184" spans="1:10" ht="15.75" customHeight="1" x14ac:dyDescent="0.2"/>
    <row r="185" spans="1:10" ht="15" customHeight="1" x14ac:dyDescent="0.2"/>
    <row r="186" spans="1:10" ht="15" customHeight="1" x14ac:dyDescent="0.2"/>
    <row r="187" spans="1:10" ht="15.75" customHeight="1" x14ac:dyDescent="0.2"/>
    <row r="188" spans="1:10" ht="15" customHeight="1" x14ac:dyDescent="0.2"/>
    <row r="189" spans="1:10" ht="15" customHeight="1" x14ac:dyDescent="0.2"/>
    <row r="190" spans="1:10" ht="15.75" customHeight="1" x14ac:dyDescent="0.2"/>
    <row r="194" spans="4:4" x14ac:dyDescent="0.2">
      <c r="D194" s="2"/>
    </row>
    <row r="195" spans="4:4" x14ac:dyDescent="0.2">
      <c r="D195" s="2"/>
    </row>
  </sheetData>
  <protectedRanges>
    <protectedRange sqref="H13:H14 H18" name="Range2_1"/>
    <protectedRange sqref="H82:H83" name="Range2_3"/>
    <protectedRange sqref="H118" name="Range1_2"/>
    <protectedRange sqref="H127" name="Range1_3"/>
    <protectedRange sqref="H128:H130" name="Range1_1_1"/>
  </protectedRanges>
  <mergeCells count="185">
    <mergeCell ref="H1:J1"/>
    <mergeCell ref="A3:J3"/>
    <mergeCell ref="A4:J4"/>
    <mergeCell ref="A5:B6"/>
    <mergeCell ref="A7:A8"/>
    <mergeCell ref="B7:B8"/>
    <mergeCell ref="C7:C8"/>
    <mergeCell ref="D7:D8"/>
    <mergeCell ref="E7:E8"/>
    <mergeCell ref="F7:F8"/>
    <mergeCell ref="I13:I14"/>
    <mergeCell ref="J13:J14"/>
    <mergeCell ref="C17:C18"/>
    <mergeCell ref="D17:D18"/>
    <mergeCell ref="E17:E18"/>
    <mergeCell ref="F17:F18"/>
    <mergeCell ref="I17:I18"/>
    <mergeCell ref="G7:G8"/>
    <mergeCell ref="H7:H8"/>
    <mergeCell ref="I7:I8"/>
    <mergeCell ref="J7:J8"/>
    <mergeCell ref="D10:D11"/>
    <mergeCell ref="E10:E11"/>
    <mergeCell ref="F10:F11"/>
    <mergeCell ref="I10:I11"/>
    <mergeCell ref="J10:J11"/>
    <mergeCell ref="A21:A23"/>
    <mergeCell ref="B21:B23"/>
    <mergeCell ref="D24:D27"/>
    <mergeCell ref="E24:E27"/>
    <mergeCell ref="F24:F27"/>
    <mergeCell ref="G24:G25"/>
    <mergeCell ref="D13:D14"/>
    <mergeCell ref="E13:E14"/>
    <mergeCell ref="F13:F14"/>
    <mergeCell ref="D68:D75"/>
    <mergeCell ref="E68:E75"/>
    <mergeCell ref="F68:F75"/>
    <mergeCell ref="I68:I75"/>
    <mergeCell ref="J68:J75"/>
    <mergeCell ref="A63:A64"/>
    <mergeCell ref="B63:B64"/>
    <mergeCell ref="C63:C64"/>
    <mergeCell ref="D63:D64"/>
    <mergeCell ref="E63:E64"/>
    <mergeCell ref="F63:F64"/>
    <mergeCell ref="D76:D79"/>
    <mergeCell ref="E76:E79"/>
    <mergeCell ref="F76:F79"/>
    <mergeCell ref="I76:I79"/>
    <mergeCell ref="J76:J79"/>
    <mergeCell ref="C82:C85"/>
    <mergeCell ref="D82:D83"/>
    <mergeCell ref="E82:E83"/>
    <mergeCell ref="F82:F83"/>
    <mergeCell ref="I82:I83"/>
    <mergeCell ref="C86:C93"/>
    <mergeCell ref="D86:D93"/>
    <mergeCell ref="E86:E93"/>
    <mergeCell ref="F86:F93"/>
    <mergeCell ref="I86:I93"/>
    <mergeCell ref="J86:J93"/>
    <mergeCell ref="J82:J83"/>
    <mergeCell ref="D84:D85"/>
    <mergeCell ref="E84:E85"/>
    <mergeCell ref="F84:F85"/>
    <mergeCell ref="I84:I85"/>
    <mergeCell ref="J84:J85"/>
    <mergeCell ref="A109:A110"/>
    <mergeCell ref="B109:B110"/>
    <mergeCell ref="C109:C110"/>
    <mergeCell ref="D109:D110"/>
    <mergeCell ref="E109:E110"/>
    <mergeCell ref="F109:F110"/>
    <mergeCell ref="A94:A108"/>
    <mergeCell ref="B94:B108"/>
    <mergeCell ref="C94:C99"/>
    <mergeCell ref="D94:D99"/>
    <mergeCell ref="E94:E99"/>
    <mergeCell ref="F94:F99"/>
    <mergeCell ref="C107:C108"/>
    <mergeCell ref="D107:D108"/>
    <mergeCell ref="C113:C114"/>
    <mergeCell ref="D113:D114"/>
    <mergeCell ref="E113:E114"/>
    <mergeCell ref="F113:F114"/>
    <mergeCell ref="I113:I114"/>
    <mergeCell ref="J113:J114"/>
    <mergeCell ref="I109:I110"/>
    <mergeCell ref="J109:J110"/>
    <mergeCell ref="B111:B112"/>
    <mergeCell ref="C111:C112"/>
    <mergeCell ref="D111:D112"/>
    <mergeCell ref="E111:E112"/>
    <mergeCell ref="F111:F112"/>
    <mergeCell ref="I111:I112"/>
    <mergeCell ref="J111:J112"/>
    <mergeCell ref="A117:A125"/>
    <mergeCell ref="B117:B125"/>
    <mergeCell ref="C118:C125"/>
    <mergeCell ref="D118:D125"/>
    <mergeCell ref="E118:E125"/>
    <mergeCell ref="F118:F125"/>
    <mergeCell ref="I118:I125"/>
    <mergeCell ref="A115:A116"/>
    <mergeCell ref="B115:B116"/>
    <mergeCell ref="C115:C116"/>
    <mergeCell ref="D115:D116"/>
    <mergeCell ref="E115:E116"/>
    <mergeCell ref="F115:F116"/>
    <mergeCell ref="I132:I133"/>
    <mergeCell ref="I126:I127"/>
    <mergeCell ref="C128:C129"/>
    <mergeCell ref="D128:D129"/>
    <mergeCell ref="E128:E129"/>
    <mergeCell ref="F128:F129"/>
    <mergeCell ref="I128:I129"/>
    <mergeCell ref="A126:A131"/>
    <mergeCell ref="B126:B131"/>
    <mergeCell ref="C126:C127"/>
    <mergeCell ref="D126:D127"/>
    <mergeCell ref="E126:E127"/>
    <mergeCell ref="F126:F127"/>
    <mergeCell ref="C130:C131"/>
    <mergeCell ref="D130:D131"/>
    <mergeCell ref="E130:E131"/>
    <mergeCell ref="F130:F131"/>
    <mergeCell ref="C140:C141"/>
    <mergeCell ref="D140:D141"/>
    <mergeCell ref="E140:E141"/>
    <mergeCell ref="F140:F141"/>
    <mergeCell ref="A132:A133"/>
    <mergeCell ref="B132:B133"/>
    <mergeCell ref="C132:C133"/>
    <mergeCell ref="D132:D133"/>
    <mergeCell ref="E132:E133"/>
    <mergeCell ref="F132:F133"/>
    <mergeCell ref="C136:C137"/>
    <mergeCell ref="D136:D137"/>
    <mergeCell ref="E136:E137"/>
    <mergeCell ref="F136:F137"/>
    <mergeCell ref="I136:I137"/>
    <mergeCell ref="A142:A145"/>
    <mergeCell ref="B142:B145"/>
    <mergeCell ref="C142:C143"/>
    <mergeCell ref="D142:D143"/>
    <mergeCell ref="E142:E143"/>
    <mergeCell ref="F142:F143"/>
    <mergeCell ref="I142:I143"/>
    <mergeCell ref="C144:C145"/>
    <mergeCell ref="D144:D145"/>
    <mergeCell ref="A134:A141"/>
    <mergeCell ref="B134:B141"/>
    <mergeCell ref="C134:C135"/>
    <mergeCell ref="D134:D135"/>
    <mergeCell ref="E134:E135"/>
    <mergeCell ref="F134:F135"/>
    <mergeCell ref="C138:C139"/>
    <mergeCell ref="D138:D139"/>
    <mergeCell ref="E138:E139"/>
    <mergeCell ref="F138:F139"/>
    <mergeCell ref="J176:J180"/>
    <mergeCell ref="E144:E145"/>
    <mergeCell ref="F144:F145"/>
    <mergeCell ref="I144:I145"/>
    <mergeCell ref="J144:J145"/>
    <mergeCell ref="J17:J18"/>
    <mergeCell ref="J142:J143"/>
    <mergeCell ref="J140:J141"/>
    <mergeCell ref="I138:I139"/>
    <mergeCell ref="I130:I131"/>
    <mergeCell ref="I115:I116"/>
    <mergeCell ref="J115:J116"/>
    <mergeCell ref="E107:E108"/>
    <mergeCell ref="F107:F108"/>
    <mergeCell ref="I107:I108"/>
    <mergeCell ref="J107:J108"/>
    <mergeCell ref="I94:I106"/>
    <mergeCell ref="I63:I64"/>
    <mergeCell ref="J63:J64"/>
    <mergeCell ref="H24:H25"/>
    <mergeCell ref="I24:I25"/>
    <mergeCell ref="J24:J32"/>
    <mergeCell ref="I140:I141"/>
    <mergeCell ref="I134:I135"/>
  </mergeCells>
  <hyperlinks>
    <hyperlink ref="H118" r:id="rId1" display="www.Balikpapan.go.id"/>
    <hyperlink ref="H125" r:id="rId2" display="www.beraukab.go.id"/>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 (2)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dc:creator>
  <cp:lastModifiedBy>computer</cp:lastModifiedBy>
  <cp:lastPrinted>2019-08-22T10:33:33Z</cp:lastPrinted>
  <dcterms:created xsi:type="dcterms:W3CDTF">2019-08-22T01:21:02Z</dcterms:created>
  <dcterms:modified xsi:type="dcterms:W3CDTF">2019-09-18T00:08:35Z</dcterms:modified>
</cp:coreProperties>
</file>